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filterPrivacy="1" defaultThemeVersion="124226"/>
  <xr:revisionPtr revIDLastSave="2" documentId="14_{04B019E5-24C5-43D0-9B26-CB09377B28DD}" xr6:coauthVersionLast="43" xr6:coauthVersionMax="43" xr10:uidLastSave="{6C10FBEE-3492-44D6-A226-C1B6521E197E}"/>
  <bookViews>
    <workbookView xWindow="-120" yWindow="-120" windowWidth="29040" windowHeight="15840" firstSheet="2" activeTab="2" xr2:uid="{00000000-000D-0000-FFFF-FFFF00000000}"/>
  </bookViews>
  <sheets>
    <sheet name="Option Explaination for Brynne" sheetId="35" state="hidden" r:id="rId1"/>
    <sheet name="Option Explaination" sheetId="25" state="hidden" r:id="rId2"/>
    <sheet name="Summary " sheetId="43"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s>
  <definedNames>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_FilterDatabase" localSheetId="7" hidden="1">'Step 1'!$A$2:$M$203</definedName>
    <definedName name="_xlnm._FilterDatabase" localSheetId="2" hidden="1">'Summary '!$A$19:$M$47</definedName>
    <definedName name="_xlnm.Database" localSheetId="6">#REF!</definedName>
    <definedName name="_xlnm.Database" localSheetId="2">#REF!</definedName>
    <definedName name="_xlnm.Database">#REF!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4" i="43" l="1"/>
  <c r="B44" i="43"/>
  <c r="D43" i="43"/>
  <c r="B43" i="43"/>
  <c r="D42" i="43"/>
  <c r="B42" i="43"/>
  <c r="D37" i="43"/>
  <c r="B37" i="43"/>
  <c r="D36" i="43"/>
  <c r="B36" i="43"/>
  <c r="D35" i="43"/>
  <c r="B35" i="43"/>
  <c r="D34" i="43"/>
  <c r="B34" i="43"/>
  <c r="D33" i="43"/>
  <c r="B33" i="43"/>
  <c r="D32" i="43"/>
  <c r="B32" i="43"/>
  <c r="D31" i="43"/>
  <c r="B31" i="43"/>
  <c r="D30" i="43"/>
  <c r="B30" i="43"/>
  <c r="D29" i="43"/>
  <c r="B29" i="43"/>
  <c r="D28" i="43"/>
  <c r="B28" i="43"/>
  <c r="D24" i="43"/>
  <c r="B24" i="43"/>
  <c r="D23" i="43"/>
  <c r="B23" i="43"/>
  <c r="D22" i="43"/>
  <c r="B22" i="43"/>
  <c r="D21" i="43"/>
  <c r="B21" i="43"/>
  <c r="D16" i="43"/>
  <c r="B16" i="43"/>
  <c r="F203" i="9" l="1"/>
  <c r="E203" i="9"/>
  <c r="D203" i="9"/>
  <c r="C203" i="9"/>
  <c r="B203" i="9"/>
  <c r="F202" i="9"/>
  <c r="E202" i="9"/>
  <c r="D202" i="9"/>
  <c r="C202" i="9"/>
  <c r="B202" i="9"/>
  <c r="F201" i="9"/>
  <c r="E201" i="9"/>
  <c r="D201" i="9"/>
  <c r="C201" i="9"/>
  <c r="B201" i="9"/>
  <c r="F200" i="9"/>
  <c r="E200" i="9"/>
  <c r="D200" i="9"/>
  <c r="C200" i="9"/>
  <c r="B200" i="9"/>
  <c r="F199" i="9"/>
  <c r="E199" i="9"/>
  <c r="D199" i="9"/>
  <c r="C199" i="9"/>
  <c r="B199" i="9"/>
  <c r="F198" i="9"/>
  <c r="E198" i="9"/>
  <c r="D198" i="9"/>
  <c r="C198" i="9"/>
  <c r="B198" i="9"/>
  <c r="F197" i="9"/>
  <c r="E197" i="9"/>
  <c r="D197" i="9"/>
  <c r="C197" i="9"/>
  <c r="B197" i="9"/>
  <c r="F196" i="9"/>
  <c r="E196" i="9"/>
  <c r="D196" i="9"/>
  <c r="C196" i="9"/>
  <c r="B196" i="9"/>
  <c r="F195" i="9"/>
  <c r="E195" i="9"/>
  <c r="D195" i="9"/>
  <c r="C195" i="9"/>
  <c r="B195" i="9"/>
  <c r="F194" i="9"/>
  <c r="E194" i="9"/>
  <c r="D194" i="9"/>
  <c r="C194" i="9"/>
  <c r="B194" i="9"/>
  <c r="F193" i="9"/>
  <c r="E193" i="9"/>
  <c r="D193" i="9"/>
  <c r="C193" i="9"/>
  <c r="B193" i="9"/>
  <c r="F192" i="9"/>
  <c r="E192" i="9"/>
  <c r="D192" i="9"/>
  <c r="C192" i="9"/>
  <c r="B192" i="9"/>
  <c r="F191" i="9"/>
  <c r="E191" i="9"/>
  <c r="D191" i="9"/>
  <c r="C191" i="9"/>
  <c r="B191" i="9"/>
  <c r="F190" i="9"/>
  <c r="E190" i="9"/>
  <c r="D190" i="9"/>
  <c r="C190" i="9"/>
  <c r="B190" i="9"/>
  <c r="F189" i="9"/>
  <c r="E189" i="9"/>
  <c r="D189" i="9"/>
  <c r="C189" i="9"/>
  <c r="B189" i="9"/>
  <c r="F188" i="9"/>
  <c r="E188" i="9"/>
  <c r="D188" i="9"/>
  <c r="C188" i="9"/>
  <c r="B188" i="9"/>
  <c r="F187" i="9"/>
  <c r="E187" i="9"/>
  <c r="D187" i="9"/>
  <c r="C187" i="9"/>
  <c r="B187" i="9"/>
  <c r="F186" i="9"/>
  <c r="E186" i="9"/>
  <c r="D186" i="9"/>
  <c r="C186" i="9"/>
  <c r="B186" i="9"/>
  <c r="F185" i="9"/>
  <c r="E185" i="9"/>
  <c r="D185" i="9"/>
  <c r="C185" i="9"/>
  <c r="B185" i="9"/>
  <c r="F184" i="9"/>
  <c r="E184" i="9"/>
  <c r="D184" i="9"/>
  <c r="C184" i="9"/>
  <c r="B184" i="9"/>
  <c r="F183" i="9"/>
  <c r="E183" i="9"/>
  <c r="D183" i="9"/>
  <c r="C183" i="9"/>
  <c r="B183" i="9"/>
  <c r="F182" i="9"/>
  <c r="E182" i="9"/>
  <c r="D182" i="9"/>
  <c r="C182" i="9"/>
  <c r="B182" i="9"/>
  <c r="F181" i="9"/>
  <c r="E181" i="9"/>
  <c r="D181" i="9"/>
  <c r="C181" i="9"/>
  <c r="B181" i="9"/>
  <c r="F180" i="9"/>
  <c r="E180" i="9"/>
  <c r="D180" i="9"/>
  <c r="C180" i="9"/>
  <c r="B180" i="9"/>
  <c r="F179" i="9"/>
  <c r="E179" i="9"/>
  <c r="D179" i="9"/>
  <c r="C179" i="9"/>
  <c r="B179" i="9"/>
  <c r="F178" i="9"/>
  <c r="E178" i="9"/>
  <c r="D178" i="9"/>
  <c r="C178" i="9"/>
  <c r="B178" i="9"/>
  <c r="F177" i="9"/>
  <c r="E177" i="9"/>
  <c r="D177" i="9"/>
  <c r="C177" i="9"/>
  <c r="B177" i="9"/>
  <c r="F176" i="9"/>
  <c r="E176" i="9"/>
  <c r="D176" i="9"/>
  <c r="C176" i="9"/>
  <c r="B176" i="9"/>
  <c r="F175" i="9"/>
  <c r="E175" i="9"/>
  <c r="D175" i="9"/>
  <c r="C175" i="9"/>
  <c r="B175" i="9"/>
  <c r="F174" i="9"/>
  <c r="E174" i="9"/>
  <c r="D174" i="9"/>
  <c r="C174" i="9"/>
  <c r="B174" i="9"/>
  <c r="F173" i="9"/>
  <c r="E173" i="9"/>
  <c r="D173" i="9"/>
  <c r="C173" i="9"/>
  <c r="B173" i="9"/>
  <c r="F172" i="9"/>
  <c r="E172" i="9"/>
  <c r="D172" i="9"/>
  <c r="C172" i="9"/>
  <c r="B172" i="9"/>
  <c r="F171" i="9"/>
  <c r="E171" i="9"/>
  <c r="D171" i="9"/>
  <c r="C171" i="9"/>
  <c r="B171" i="9"/>
  <c r="F170" i="9"/>
  <c r="E170" i="9"/>
  <c r="D170" i="9"/>
  <c r="C170" i="9"/>
  <c r="B170" i="9"/>
  <c r="F169" i="9"/>
  <c r="E169" i="9"/>
  <c r="D169" i="9"/>
  <c r="C169" i="9"/>
  <c r="B169" i="9"/>
  <c r="F168" i="9"/>
  <c r="E168" i="9"/>
  <c r="D168" i="9"/>
  <c r="C168" i="9"/>
  <c r="B168" i="9"/>
  <c r="F167" i="9"/>
  <c r="E167" i="9"/>
  <c r="D167" i="9"/>
  <c r="C167" i="9"/>
  <c r="B167" i="9"/>
  <c r="F166" i="9"/>
  <c r="E166" i="9"/>
  <c r="D166" i="9"/>
  <c r="C166" i="9"/>
  <c r="B166" i="9"/>
  <c r="F165" i="9"/>
  <c r="E165" i="9"/>
  <c r="D165" i="9"/>
  <c r="C165" i="9"/>
  <c r="B165" i="9"/>
  <c r="F164" i="9"/>
  <c r="E164" i="9"/>
  <c r="D164" i="9"/>
  <c r="C164" i="9"/>
  <c r="B164" i="9"/>
  <c r="F163" i="9"/>
  <c r="E163" i="9"/>
  <c r="D163" i="9"/>
  <c r="C163" i="9"/>
  <c r="B163" i="9"/>
  <c r="F162" i="9"/>
  <c r="E162" i="9"/>
  <c r="D162" i="9"/>
  <c r="C162" i="9"/>
  <c r="B162" i="9"/>
  <c r="F161" i="9"/>
  <c r="E161" i="9"/>
  <c r="D161" i="9"/>
  <c r="C161" i="9"/>
  <c r="B161" i="9"/>
  <c r="F160" i="9"/>
  <c r="E160" i="9"/>
  <c r="D160" i="9"/>
  <c r="C160" i="9"/>
  <c r="B160" i="9"/>
  <c r="F159" i="9"/>
  <c r="E159" i="9"/>
  <c r="D159" i="9"/>
  <c r="C159" i="9"/>
  <c r="B159" i="9"/>
  <c r="F158" i="9"/>
  <c r="E158" i="9"/>
  <c r="D158" i="9"/>
  <c r="C158" i="9"/>
  <c r="B158" i="9"/>
  <c r="F157" i="9"/>
  <c r="E157" i="9"/>
  <c r="D157" i="9"/>
  <c r="C157" i="9"/>
  <c r="B157" i="9"/>
  <c r="F156" i="9"/>
  <c r="E156" i="9"/>
  <c r="D156" i="9"/>
  <c r="C156" i="9"/>
  <c r="B156" i="9"/>
  <c r="F155" i="9"/>
  <c r="E155" i="9"/>
  <c r="D155" i="9"/>
  <c r="C155" i="9"/>
  <c r="B155" i="9"/>
  <c r="F154" i="9"/>
  <c r="E154" i="9"/>
  <c r="D154" i="9"/>
  <c r="C154" i="9"/>
  <c r="B154" i="9"/>
  <c r="F153" i="9"/>
  <c r="E153" i="9"/>
  <c r="D153" i="9"/>
  <c r="C153" i="9"/>
  <c r="B153" i="9"/>
  <c r="F152" i="9"/>
  <c r="E152" i="9"/>
  <c r="D152" i="9"/>
  <c r="C152" i="9"/>
  <c r="B152" i="9"/>
  <c r="F151" i="9"/>
  <c r="E151" i="9"/>
  <c r="D151" i="9"/>
  <c r="C151" i="9"/>
  <c r="B151" i="9"/>
  <c r="F150" i="9"/>
  <c r="E150" i="9"/>
  <c r="D150" i="9"/>
  <c r="C150" i="9"/>
  <c r="B150" i="9"/>
  <c r="F149" i="9"/>
  <c r="E149" i="9"/>
  <c r="D149" i="9"/>
  <c r="C149" i="9"/>
  <c r="B149" i="9"/>
  <c r="F148" i="9"/>
  <c r="E148" i="9"/>
  <c r="D148" i="9"/>
  <c r="C148" i="9"/>
  <c r="B148" i="9"/>
  <c r="F147" i="9"/>
  <c r="E147" i="9"/>
  <c r="D147" i="9"/>
  <c r="C147" i="9"/>
  <c r="B147" i="9"/>
  <c r="F146" i="9"/>
  <c r="E146" i="9"/>
  <c r="D146" i="9"/>
  <c r="C146" i="9"/>
  <c r="B146" i="9"/>
  <c r="F145" i="9"/>
  <c r="E145" i="9"/>
  <c r="D145" i="9"/>
  <c r="C145" i="9"/>
  <c r="B145" i="9"/>
  <c r="F144" i="9"/>
  <c r="E144" i="9"/>
  <c r="D144" i="9"/>
  <c r="C144" i="9"/>
  <c r="B144" i="9"/>
  <c r="F143" i="9"/>
  <c r="E143" i="9"/>
  <c r="D143" i="9"/>
  <c r="C143" i="9"/>
  <c r="B143" i="9"/>
  <c r="F142" i="9"/>
  <c r="E142" i="9"/>
  <c r="D142" i="9"/>
  <c r="C142" i="9"/>
  <c r="B142" i="9"/>
  <c r="F141" i="9"/>
  <c r="E141" i="9"/>
  <c r="D141" i="9"/>
  <c r="C141" i="9"/>
  <c r="B141" i="9"/>
  <c r="F140" i="9"/>
  <c r="E140" i="9"/>
  <c r="D140" i="9"/>
  <c r="C140" i="9"/>
  <c r="B140" i="9"/>
  <c r="F139" i="9"/>
  <c r="E139" i="9"/>
  <c r="D139" i="9"/>
  <c r="C139" i="9"/>
  <c r="B139" i="9"/>
  <c r="F138" i="9"/>
  <c r="E138" i="9"/>
  <c r="D138" i="9"/>
  <c r="C138" i="9"/>
  <c r="B138" i="9"/>
  <c r="F137" i="9"/>
  <c r="E137" i="9"/>
  <c r="D137" i="9"/>
  <c r="C137" i="9"/>
  <c r="B137" i="9"/>
  <c r="F136" i="9"/>
  <c r="E136" i="9"/>
  <c r="D136" i="9"/>
  <c r="C136" i="9"/>
  <c r="B136" i="9"/>
  <c r="F135" i="9"/>
  <c r="E135" i="9"/>
  <c r="D135" i="9"/>
  <c r="C135" i="9"/>
  <c r="B135" i="9"/>
  <c r="F134" i="9"/>
  <c r="E134" i="9"/>
  <c r="D134" i="9"/>
  <c r="C134" i="9"/>
  <c r="B134" i="9"/>
  <c r="F133" i="9"/>
  <c r="E133" i="9"/>
  <c r="D133" i="9"/>
  <c r="C133" i="9"/>
  <c r="B133" i="9"/>
  <c r="F132" i="9"/>
  <c r="E132" i="9"/>
  <c r="D132" i="9"/>
  <c r="C132" i="9"/>
  <c r="B132" i="9"/>
  <c r="F131" i="9"/>
  <c r="E131" i="9"/>
  <c r="D131" i="9"/>
  <c r="C131" i="9"/>
  <c r="B131" i="9"/>
  <c r="F130" i="9"/>
  <c r="E130" i="9"/>
  <c r="D130" i="9"/>
  <c r="C130" i="9"/>
  <c r="B130" i="9"/>
  <c r="F129" i="9"/>
  <c r="E129" i="9"/>
  <c r="D129" i="9"/>
  <c r="C129" i="9"/>
  <c r="B129" i="9"/>
  <c r="F128" i="9"/>
  <c r="E128" i="9"/>
  <c r="D128" i="9"/>
  <c r="C128" i="9"/>
  <c r="B128" i="9"/>
  <c r="F127" i="9"/>
  <c r="E127" i="9"/>
  <c r="D127" i="9"/>
  <c r="C127" i="9"/>
  <c r="B127" i="9"/>
  <c r="F126" i="9"/>
  <c r="E126" i="9"/>
  <c r="D126" i="9"/>
  <c r="C126" i="9"/>
  <c r="B126" i="9"/>
  <c r="F125" i="9"/>
  <c r="E125" i="9"/>
  <c r="D125" i="9"/>
  <c r="C125" i="9"/>
  <c r="B125" i="9"/>
  <c r="F124" i="9"/>
  <c r="E124" i="9"/>
  <c r="D124" i="9"/>
  <c r="C124" i="9"/>
  <c r="B124" i="9"/>
  <c r="F123" i="9"/>
  <c r="E123" i="9"/>
  <c r="D123" i="9"/>
  <c r="C123" i="9"/>
  <c r="B123" i="9"/>
  <c r="F122" i="9"/>
  <c r="E122" i="9"/>
  <c r="D122" i="9"/>
  <c r="C122" i="9"/>
  <c r="B122" i="9"/>
  <c r="F121" i="9"/>
  <c r="E121" i="9"/>
  <c r="D121" i="9"/>
  <c r="C121" i="9"/>
  <c r="B121" i="9"/>
  <c r="F120" i="9"/>
  <c r="E120" i="9"/>
  <c r="D120" i="9"/>
  <c r="C120" i="9"/>
  <c r="B120" i="9"/>
  <c r="F119" i="9"/>
  <c r="E119" i="9"/>
  <c r="D119" i="9"/>
  <c r="C119" i="9"/>
  <c r="B119" i="9"/>
  <c r="F118" i="9"/>
  <c r="E118" i="9"/>
  <c r="D118" i="9"/>
  <c r="C118" i="9"/>
  <c r="B118" i="9"/>
  <c r="F117" i="9"/>
  <c r="E117" i="9"/>
  <c r="D117" i="9"/>
  <c r="C117" i="9"/>
  <c r="B117" i="9"/>
  <c r="F116" i="9"/>
  <c r="E116" i="9"/>
  <c r="D116" i="9"/>
  <c r="C116" i="9"/>
  <c r="B116" i="9"/>
  <c r="F115" i="9"/>
  <c r="E115" i="9"/>
  <c r="D115" i="9"/>
  <c r="C115" i="9"/>
  <c r="B115" i="9"/>
  <c r="F114" i="9"/>
  <c r="E114" i="9"/>
  <c r="D114" i="9"/>
  <c r="C114" i="9"/>
  <c r="B114" i="9"/>
  <c r="F113" i="9"/>
  <c r="E113" i="9"/>
  <c r="D113" i="9"/>
  <c r="C113" i="9"/>
  <c r="B113" i="9"/>
  <c r="F112" i="9"/>
  <c r="E112" i="9"/>
  <c r="D112" i="9"/>
  <c r="C112" i="9"/>
  <c r="B112" i="9"/>
  <c r="F111" i="9"/>
  <c r="E111" i="9"/>
  <c r="D111" i="9"/>
  <c r="C111" i="9"/>
  <c r="B111" i="9"/>
  <c r="F110" i="9"/>
  <c r="E110" i="9"/>
  <c r="D110" i="9"/>
  <c r="C110" i="9"/>
  <c r="B110" i="9"/>
  <c r="F109" i="9"/>
  <c r="E109" i="9"/>
  <c r="D109" i="9"/>
  <c r="C109" i="9"/>
  <c r="B109" i="9"/>
  <c r="F108" i="9"/>
  <c r="E108" i="9"/>
  <c r="D108" i="9"/>
  <c r="C108" i="9"/>
  <c r="B108" i="9"/>
  <c r="F107" i="9"/>
  <c r="E107" i="9"/>
  <c r="D107" i="9"/>
  <c r="C107" i="9"/>
  <c r="B107" i="9"/>
  <c r="F106" i="9"/>
  <c r="E106" i="9"/>
  <c r="D106" i="9"/>
  <c r="C106" i="9"/>
  <c r="B106" i="9"/>
  <c r="F105" i="9"/>
  <c r="E105" i="9"/>
  <c r="D105" i="9"/>
  <c r="C105" i="9"/>
  <c r="B105" i="9"/>
  <c r="F104" i="9"/>
  <c r="E104" i="9"/>
  <c r="D104" i="9"/>
  <c r="C104" i="9"/>
  <c r="B104" i="9"/>
  <c r="F103" i="9"/>
  <c r="E103" i="9"/>
  <c r="D103" i="9"/>
  <c r="C103" i="9"/>
  <c r="B103" i="9"/>
  <c r="F102" i="9"/>
  <c r="E102" i="9"/>
  <c r="D102" i="9"/>
  <c r="C102" i="9"/>
  <c r="B102" i="9"/>
  <c r="F101" i="9"/>
  <c r="E101" i="9"/>
  <c r="D101" i="9"/>
  <c r="C101" i="9"/>
  <c r="B101" i="9"/>
  <c r="F100" i="9"/>
  <c r="E100" i="9"/>
  <c r="D100" i="9"/>
  <c r="C100" i="9"/>
  <c r="B100" i="9"/>
  <c r="F99" i="9"/>
  <c r="E99" i="9"/>
  <c r="D99" i="9"/>
  <c r="C99" i="9"/>
  <c r="B99" i="9"/>
  <c r="F98" i="9"/>
  <c r="E98" i="9"/>
  <c r="D98" i="9"/>
  <c r="C98" i="9"/>
  <c r="B98" i="9"/>
  <c r="F97" i="9"/>
  <c r="E97" i="9"/>
  <c r="D97" i="9"/>
  <c r="C97" i="9"/>
  <c r="B97" i="9"/>
  <c r="F96" i="9"/>
  <c r="E96" i="9"/>
  <c r="D96" i="9"/>
  <c r="C96" i="9"/>
  <c r="B96" i="9"/>
  <c r="F95" i="9"/>
  <c r="E95" i="9"/>
  <c r="D95" i="9"/>
  <c r="C95" i="9"/>
  <c r="B95" i="9"/>
  <c r="F94" i="9"/>
  <c r="E94" i="9"/>
  <c r="D94" i="9"/>
  <c r="C94" i="9"/>
  <c r="B94" i="9"/>
  <c r="F93" i="9"/>
  <c r="E93" i="9"/>
  <c r="D93" i="9"/>
  <c r="C93" i="9"/>
  <c r="B93" i="9"/>
  <c r="F92" i="9"/>
  <c r="E92" i="9"/>
  <c r="D92" i="9"/>
  <c r="C92" i="9"/>
  <c r="B92" i="9"/>
  <c r="F91" i="9"/>
  <c r="E91" i="9"/>
  <c r="D91" i="9"/>
  <c r="C91" i="9"/>
  <c r="B91" i="9"/>
  <c r="F90" i="9"/>
  <c r="E90" i="9"/>
  <c r="D90" i="9"/>
  <c r="C90" i="9"/>
  <c r="B90" i="9"/>
  <c r="F89" i="9"/>
  <c r="E89" i="9"/>
  <c r="D89" i="9"/>
  <c r="C89" i="9"/>
  <c r="B89" i="9"/>
  <c r="F88" i="9"/>
  <c r="E88" i="9"/>
  <c r="D88" i="9"/>
  <c r="C88" i="9"/>
  <c r="B88" i="9"/>
  <c r="F87" i="9"/>
  <c r="E87" i="9"/>
  <c r="D87" i="9"/>
  <c r="C87" i="9"/>
  <c r="B87" i="9"/>
  <c r="F86" i="9"/>
  <c r="E86" i="9"/>
  <c r="D86" i="9"/>
  <c r="C86" i="9"/>
  <c r="B86" i="9"/>
  <c r="F85" i="9"/>
  <c r="E85" i="9"/>
  <c r="D85" i="9"/>
  <c r="C85" i="9"/>
  <c r="B85" i="9"/>
  <c r="F84" i="9"/>
  <c r="E84" i="9"/>
  <c r="D84" i="9"/>
  <c r="C84" i="9"/>
  <c r="B84" i="9"/>
  <c r="F83" i="9"/>
  <c r="E83" i="9"/>
  <c r="D83" i="9"/>
  <c r="C83" i="9"/>
  <c r="B83" i="9"/>
  <c r="F82" i="9"/>
  <c r="E82" i="9"/>
  <c r="D82" i="9"/>
  <c r="C82" i="9"/>
  <c r="B82" i="9"/>
  <c r="F81" i="9"/>
  <c r="E81" i="9"/>
  <c r="D81" i="9"/>
  <c r="C81" i="9"/>
  <c r="B81" i="9"/>
  <c r="F80" i="9"/>
  <c r="E80" i="9"/>
  <c r="D80" i="9"/>
  <c r="C80" i="9"/>
  <c r="B80" i="9"/>
  <c r="F79" i="9"/>
  <c r="E79" i="9"/>
  <c r="D79" i="9"/>
  <c r="C79" i="9"/>
  <c r="B79" i="9"/>
  <c r="F78" i="9"/>
  <c r="E78" i="9"/>
  <c r="D78" i="9"/>
  <c r="C78" i="9"/>
  <c r="B78" i="9"/>
  <c r="F77" i="9"/>
  <c r="E77" i="9"/>
  <c r="D77" i="9"/>
  <c r="C77" i="9"/>
  <c r="B77" i="9"/>
  <c r="F76" i="9"/>
  <c r="E76" i="9"/>
  <c r="D76" i="9"/>
  <c r="C76" i="9"/>
  <c r="B76" i="9"/>
  <c r="F75" i="9"/>
  <c r="E75" i="9"/>
  <c r="D75" i="9"/>
  <c r="C75" i="9"/>
  <c r="B75" i="9"/>
  <c r="F74" i="9"/>
  <c r="E74" i="9"/>
  <c r="D74" i="9"/>
  <c r="C74" i="9"/>
  <c r="B74" i="9"/>
  <c r="F73" i="9"/>
  <c r="E73" i="9"/>
  <c r="D73" i="9"/>
  <c r="C73" i="9"/>
  <c r="B73" i="9"/>
  <c r="F72" i="9"/>
  <c r="E72" i="9"/>
  <c r="D72" i="9"/>
  <c r="C72" i="9"/>
  <c r="B72" i="9"/>
  <c r="F71" i="9"/>
  <c r="E71" i="9"/>
  <c r="D71" i="9"/>
  <c r="C71" i="9"/>
  <c r="B71" i="9"/>
  <c r="F70" i="9"/>
  <c r="E70" i="9"/>
  <c r="D70" i="9"/>
  <c r="C70" i="9"/>
  <c r="B70" i="9"/>
  <c r="F69" i="9"/>
  <c r="E69" i="9"/>
  <c r="D69" i="9"/>
  <c r="C69" i="9"/>
  <c r="B69" i="9"/>
  <c r="F68" i="9"/>
  <c r="E68" i="9"/>
  <c r="D68" i="9"/>
  <c r="C68" i="9"/>
  <c r="B68" i="9"/>
  <c r="F67" i="9"/>
  <c r="E67" i="9"/>
  <c r="D67" i="9"/>
  <c r="C67" i="9"/>
  <c r="B67" i="9"/>
  <c r="F66" i="9"/>
  <c r="E66" i="9"/>
  <c r="D66" i="9"/>
  <c r="C66" i="9"/>
  <c r="B66" i="9"/>
  <c r="F65" i="9"/>
  <c r="E65" i="9"/>
  <c r="D65" i="9"/>
  <c r="C65" i="9"/>
  <c r="B65" i="9"/>
  <c r="F64" i="9"/>
  <c r="E64" i="9"/>
  <c r="D64" i="9"/>
  <c r="C64" i="9"/>
  <c r="B64" i="9"/>
  <c r="F63" i="9"/>
  <c r="E63" i="9"/>
  <c r="D63" i="9"/>
  <c r="C63" i="9"/>
  <c r="B63" i="9"/>
  <c r="F62" i="9"/>
  <c r="E62" i="9"/>
  <c r="D62" i="9"/>
  <c r="C62" i="9"/>
  <c r="B62" i="9"/>
  <c r="F61" i="9"/>
  <c r="E61" i="9"/>
  <c r="D61" i="9"/>
  <c r="C61" i="9"/>
  <c r="B61" i="9"/>
  <c r="F60" i="9"/>
  <c r="E60" i="9"/>
  <c r="D60" i="9"/>
  <c r="C60" i="9"/>
  <c r="B60" i="9"/>
  <c r="F59" i="9"/>
  <c r="E59" i="9"/>
  <c r="D59" i="9"/>
  <c r="C59" i="9"/>
  <c r="B59" i="9"/>
  <c r="F58" i="9"/>
  <c r="E58" i="9"/>
  <c r="D58" i="9"/>
  <c r="C58" i="9"/>
  <c r="B58" i="9"/>
  <c r="F57" i="9"/>
  <c r="E57" i="9"/>
  <c r="D57" i="9"/>
  <c r="C57" i="9"/>
  <c r="B57" i="9"/>
  <c r="F56" i="9"/>
  <c r="E56" i="9"/>
  <c r="D56" i="9"/>
  <c r="C56" i="9"/>
  <c r="B56" i="9"/>
  <c r="F55" i="9"/>
  <c r="E55" i="9"/>
  <c r="D55" i="9"/>
  <c r="C55" i="9"/>
  <c r="B55" i="9"/>
  <c r="F54" i="9"/>
  <c r="E54" i="9"/>
  <c r="D54" i="9"/>
  <c r="C54" i="9"/>
  <c r="B54" i="9"/>
  <c r="F53" i="9"/>
  <c r="E53" i="9"/>
  <c r="D53" i="9"/>
  <c r="C53" i="9"/>
  <c r="B53" i="9"/>
  <c r="F52" i="9"/>
  <c r="E52" i="9"/>
  <c r="D52" i="9"/>
  <c r="C52" i="9"/>
  <c r="B52" i="9"/>
  <c r="F51" i="9"/>
  <c r="E51" i="9"/>
  <c r="D51" i="9"/>
  <c r="C51" i="9"/>
  <c r="B51" i="9"/>
  <c r="F50" i="9"/>
  <c r="E50" i="9"/>
  <c r="D50" i="9"/>
  <c r="C50" i="9"/>
  <c r="B50" i="9"/>
  <c r="F49" i="9"/>
  <c r="E49" i="9"/>
  <c r="D49" i="9"/>
  <c r="C49" i="9"/>
  <c r="B49" i="9"/>
  <c r="F48" i="9"/>
  <c r="E48" i="9"/>
  <c r="D48" i="9"/>
  <c r="C48" i="9"/>
  <c r="B48" i="9"/>
  <c r="F47" i="9"/>
  <c r="E47" i="9"/>
  <c r="D47" i="9"/>
  <c r="C47" i="9"/>
  <c r="B47" i="9"/>
  <c r="F46" i="9"/>
  <c r="E46" i="9"/>
  <c r="D46" i="9"/>
  <c r="C46" i="9"/>
  <c r="B46" i="9"/>
  <c r="F45" i="9"/>
  <c r="E45" i="9"/>
  <c r="D45" i="9"/>
  <c r="C45" i="9"/>
  <c r="B45" i="9"/>
  <c r="F44" i="9"/>
  <c r="E44" i="9"/>
  <c r="D44" i="9"/>
  <c r="C44" i="9"/>
  <c r="B44" i="9"/>
  <c r="F43" i="9"/>
  <c r="E43" i="9"/>
  <c r="D43" i="9"/>
  <c r="C43" i="9"/>
  <c r="B43" i="9"/>
  <c r="F42" i="9"/>
  <c r="E42" i="9"/>
  <c r="D42" i="9"/>
  <c r="C42" i="9"/>
  <c r="B42" i="9"/>
  <c r="F41" i="9"/>
  <c r="E41" i="9"/>
  <c r="D41" i="9"/>
  <c r="C41" i="9"/>
  <c r="B41" i="9"/>
  <c r="F40" i="9"/>
  <c r="E40" i="9"/>
  <c r="D40" i="9"/>
  <c r="C40" i="9"/>
  <c r="B40" i="9"/>
  <c r="F39" i="9"/>
  <c r="E39" i="9"/>
  <c r="D39" i="9"/>
  <c r="C39" i="9"/>
  <c r="B39" i="9"/>
  <c r="F38" i="9"/>
  <c r="E38" i="9"/>
  <c r="D38" i="9"/>
  <c r="C38" i="9"/>
  <c r="B38" i="9"/>
  <c r="F37" i="9"/>
  <c r="E37" i="9"/>
  <c r="D37" i="9"/>
  <c r="C37" i="9"/>
  <c r="B37" i="9"/>
  <c r="F36" i="9"/>
  <c r="E36" i="9"/>
  <c r="D36" i="9"/>
  <c r="C36" i="9"/>
  <c r="B36" i="9"/>
  <c r="F35" i="9"/>
  <c r="E35" i="9"/>
  <c r="D35" i="9"/>
  <c r="C35" i="9"/>
  <c r="B35" i="9"/>
  <c r="F34" i="9"/>
  <c r="E34" i="9"/>
  <c r="D34" i="9"/>
  <c r="C34" i="9"/>
  <c r="B34" i="9"/>
  <c r="F33" i="9"/>
  <c r="E33" i="9"/>
  <c r="D33" i="9"/>
  <c r="C33" i="9"/>
  <c r="B33" i="9"/>
  <c r="F32" i="9"/>
  <c r="E32" i="9"/>
  <c r="D32" i="9"/>
  <c r="C32" i="9"/>
  <c r="B32" i="9"/>
  <c r="F31" i="9"/>
  <c r="E31" i="9"/>
  <c r="D31" i="9"/>
  <c r="C31" i="9"/>
  <c r="B31" i="9"/>
  <c r="F30" i="9"/>
  <c r="E30" i="9"/>
  <c r="D30" i="9"/>
  <c r="C30" i="9"/>
  <c r="B30" i="9"/>
  <c r="F29" i="9"/>
  <c r="E29" i="9"/>
  <c r="D29" i="9"/>
  <c r="C29" i="9"/>
  <c r="B29" i="9"/>
  <c r="F28" i="9"/>
  <c r="E28" i="9"/>
  <c r="D28" i="9"/>
  <c r="C28" i="9"/>
  <c r="B28" i="9"/>
  <c r="F27" i="9"/>
  <c r="E27" i="9"/>
  <c r="D27" i="9"/>
  <c r="C27" i="9"/>
  <c r="B27" i="9"/>
  <c r="F26" i="9"/>
  <c r="E26" i="9"/>
  <c r="D26" i="9"/>
  <c r="C26" i="9"/>
  <c r="B26" i="9"/>
  <c r="F25" i="9"/>
  <c r="E25" i="9"/>
  <c r="D25" i="9"/>
  <c r="C25" i="9"/>
  <c r="B25" i="9"/>
  <c r="F24" i="9"/>
  <c r="E24" i="9"/>
  <c r="D24" i="9"/>
  <c r="C24" i="9"/>
  <c r="B24" i="9"/>
  <c r="F23" i="9"/>
  <c r="E23" i="9"/>
  <c r="D23" i="9"/>
  <c r="C23" i="9"/>
  <c r="B23" i="9"/>
  <c r="F22" i="9"/>
  <c r="E22" i="9"/>
  <c r="D22" i="9"/>
  <c r="C22" i="9"/>
  <c r="B22" i="9"/>
  <c r="F21" i="9"/>
  <c r="E21" i="9"/>
  <c r="D21" i="9"/>
  <c r="C21" i="9"/>
  <c r="B21" i="9"/>
  <c r="F20" i="9"/>
  <c r="E20" i="9"/>
  <c r="D20" i="9"/>
  <c r="C20" i="9"/>
  <c r="B20" i="9"/>
  <c r="F19" i="9"/>
  <c r="E19" i="9"/>
  <c r="D19" i="9"/>
  <c r="C19" i="9"/>
  <c r="B19" i="9"/>
  <c r="F18" i="9"/>
  <c r="E18" i="9"/>
  <c r="D18" i="9"/>
  <c r="C18" i="9"/>
  <c r="B18" i="9"/>
  <c r="F17" i="9"/>
  <c r="E17" i="9"/>
  <c r="D17" i="9"/>
  <c r="C17" i="9"/>
  <c r="B17" i="9"/>
  <c r="F16" i="9"/>
  <c r="E16" i="9"/>
  <c r="D16" i="9"/>
  <c r="C16" i="9"/>
  <c r="B16" i="9"/>
  <c r="F15" i="9"/>
  <c r="E15" i="9"/>
  <c r="D15" i="9"/>
  <c r="C15" i="9"/>
  <c r="B15" i="9"/>
  <c r="F14" i="9"/>
  <c r="E14" i="9"/>
  <c r="D14" i="9"/>
  <c r="C14" i="9"/>
  <c r="B14" i="9"/>
  <c r="F13" i="9"/>
  <c r="E13" i="9"/>
  <c r="D13" i="9"/>
  <c r="C13" i="9"/>
  <c r="B13" i="9"/>
  <c r="F12" i="9"/>
  <c r="E12" i="9"/>
  <c r="D12" i="9"/>
  <c r="C12" i="9"/>
  <c r="B12" i="9"/>
  <c r="F11" i="9"/>
  <c r="E11" i="9"/>
  <c r="D11" i="9"/>
  <c r="C11" i="9"/>
  <c r="B11" i="9"/>
  <c r="F10" i="9"/>
  <c r="E10" i="9"/>
  <c r="D10" i="9"/>
  <c r="C10" i="9"/>
  <c r="B10" i="9"/>
  <c r="F9" i="9"/>
  <c r="E9" i="9"/>
  <c r="D9" i="9"/>
  <c r="C9" i="9"/>
  <c r="B9" i="9"/>
  <c r="F8" i="9"/>
  <c r="E8" i="9"/>
  <c r="D8" i="9"/>
  <c r="C8" i="9"/>
  <c r="B8" i="9"/>
  <c r="F7" i="9"/>
  <c r="E7" i="9"/>
  <c r="D7" i="9"/>
  <c r="C7" i="9"/>
  <c r="B7" i="9"/>
  <c r="F6" i="9"/>
  <c r="E6" i="9"/>
  <c r="D6" i="9"/>
  <c r="C6" i="9"/>
  <c r="B6" i="9"/>
  <c r="F5" i="9"/>
  <c r="E5" i="9"/>
  <c r="D5" i="9"/>
  <c r="C5" i="9"/>
  <c r="B5" i="9"/>
  <c r="F4" i="9"/>
  <c r="E4" i="9"/>
  <c r="D4" i="9"/>
  <c r="C4" i="9"/>
  <c r="B4" i="9"/>
  <c r="F3" i="9"/>
  <c r="E3" i="9"/>
  <c r="D3" i="9"/>
  <c r="C3" i="9"/>
  <c r="F203" i="8"/>
  <c r="E203" i="8"/>
  <c r="D203" i="8"/>
  <c r="C203" i="8"/>
  <c r="B203" i="8"/>
  <c r="F202" i="8"/>
  <c r="E202" i="8"/>
  <c r="D202" i="8"/>
  <c r="C202" i="8"/>
  <c r="B202" i="8"/>
  <c r="F201" i="8"/>
  <c r="E201" i="8"/>
  <c r="D201" i="8"/>
  <c r="C201" i="8"/>
  <c r="B201" i="8"/>
  <c r="F200" i="8"/>
  <c r="E200" i="8"/>
  <c r="D200" i="8"/>
  <c r="C200" i="8"/>
  <c r="B200" i="8"/>
  <c r="F199" i="8"/>
  <c r="E199" i="8"/>
  <c r="D199" i="8"/>
  <c r="C199" i="8"/>
  <c r="B199" i="8"/>
  <c r="F198" i="8"/>
  <c r="E198" i="8"/>
  <c r="D198" i="8"/>
  <c r="C198" i="8"/>
  <c r="B198" i="8"/>
  <c r="F197" i="8"/>
  <c r="E197" i="8"/>
  <c r="D197" i="8"/>
  <c r="C197" i="8"/>
  <c r="B197" i="8"/>
  <c r="F196" i="8"/>
  <c r="E196" i="8"/>
  <c r="D196" i="8"/>
  <c r="C196" i="8"/>
  <c r="B196" i="8"/>
  <c r="F195" i="8"/>
  <c r="E195" i="8"/>
  <c r="D195" i="8"/>
  <c r="C195" i="8"/>
  <c r="B195" i="8"/>
  <c r="F194" i="8"/>
  <c r="E194" i="8"/>
  <c r="D194" i="8"/>
  <c r="C194" i="8"/>
  <c r="B194" i="8"/>
  <c r="F193" i="8"/>
  <c r="E193" i="8"/>
  <c r="D193" i="8"/>
  <c r="C193" i="8"/>
  <c r="B193" i="8"/>
  <c r="F192" i="8"/>
  <c r="E192" i="8"/>
  <c r="D192" i="8"/>
  <c r="C192" i="8"/>
  <c r="B192" i="8"/>
  <c r="F191" i="8"/>
  <c r="E191" i="8"/>
  <c r="D191" i="8"/>
  <c r="C191" i="8"/>
  <c r="B191" i="8"/>
  <c r="F190" i="8"/>
  <c r="E190" i="8"/>
  <c r="D190" i="8"/>
  <c r="C190" i="8"/>
  <c r="B190" i="8"/>
  <c r="F189" i="8"/>
  <c r="E189" i="8"/>
  <c r="D189" i="8"/>
  <c r="C189" i="8"/>
  <c r="B189" i="8"/>
  <c r="F188" i="8"/>
  <c r="E188" i="8"/>
  <c r="D188" i="8"/>
  <c r="C188" i="8"/>
  <c r="B188" i="8"/>
  <c r="F187" i="8"/>
  <c r="E187" i="8"/>
  <c r="D187" i="8"/>
  <c r="C187" i="8"/>
  <c r="B187" i="8"/>
  <c r="F186" i="8"/>
  <c r="E186" i="8"/>
  <c r="D186" i="8"/>
  <c r="C186" i="8"/>
  <c r="B186" i="8"/>
  <c r="F185" i="8"/>
  <c r="E185" i="8"/>
  <c r="D185" i="8"/>
  <c r="C185" i="8"/>
  <c r="B185" i="8"/>
  <c r="F184" i="8"/>
  <c r="E184" i="8"/>
  <c r="D184" i="8"/>
  <c r="C184" i="8"/>
  <c r="B184" i="8"/>
  <c r="F183" i="8"/>
  <c r="E183" i="8"/>
  <c r="D183" i="8"/>
  <c r="C183" i="8"/>
  <c r="B183" i="8"/>
  <c r="F182" i="8"/>
  <c r="E182" i="8"/>
  <c r="D182" i="8"/>
  <c r="C182" i="8"/>
  <c r="B182" i="8"/>
  <c r="F181" i="8"/>
  <c r="E181" i="8"/>
  <c r="D181" i="8"/>
  <c r="C181" i="8"/>
  <c r="B181" i="8"/>
  <c r="F180" i="8"/>
  <c r="E180" i="8"/>
  <c r="D180" i="8"/>
  <c r="C180" i="8"/>
  <c r="B180" i="8"/>
  <c r="F179" i="8"/>
  <c r="E179" i="8"/>
  <c r="D179" i="8"/>
  <c r="C179" i="8"/>
  <c r="B179" i="8"/>
  <c r="F178" i="8"/>
  <c r="E178" i="8"/>
  <c r="D178" i="8"/>
  <c r="C178" i="8"/>
  <c r="B178" i="8"/>
  <c r="F177" i="8"/>
  <c r="E177" i="8"/>
  <c r="D177" i="8"/>
  <c r="C177" i="8"/>
  <c r="B177" i="8"/>
  <c r="F176" i="8"/>
  <c r="E176" i="8"/>
  <c r="D176" i="8"/>
  <c r="C176" i="8"/>
  <c r="B176" i="8"/>
  <c r="F175" i="8"/>
  <c r="E175" i="8"/>
  <c r="D175" i="8"/>
  <c r="C175" i="8"/>
  <c r="B175" i="8"/>
  <c r="F174" i="8"/>
  <c r="E174" i="8"/>
  <c r="D174" i="8"/>
  <c r="C174" i="8"/>
  <c r="B174" i="8"/>
  <c r="F173" i="8"/>
  <c r="E173" i="8"/>
  <c r="D173" i="8"/>
  <c r="C173" i="8"/>
  <c r="B173" i="8"/>
  <c r="F172" i="8"/>
  <c r="E172" i="8"/>
  <c r="D172" i="8"/>
  <c r="C172" i="8"/>
  <c r="B172" i="8"/>
  <c r="F171" i="8"/>
  <c r="E171" i="8"/>
  <c r="D171" i="8"/>
  <c r="C171" i="8"/>
  <c r="B171" i="8"/>
  <c r="F170" i="8"/>
  <c r="E170" i="8"/>
  <c r="D170" i="8"/>
  <c r="C170" i="8"/>
  <c r="B170" i="8"/>
  <c r="F169" i="8"/>
  <c r="E169" i="8"/>
  <c r="D169" i="8"/>
  <c r="C169" i="8"/>
  <c r="B169" i="8"/>
  <c r="F168" i="8"/>
  <c r="E168" i="8"/>
  <c r="D168" i="8"/>
  <c r="C168" i="8"/>
  <c r="B168" i="8"/>
  <c r="F167" i="8"/>
  <c r="E167" i="8"/>
  <c r="D167" i="8"/>
  <c r="C167" i="8"/>
  <c r="B167" i="8"/>
  <c r="F166" i="8"/>
  <c r="E166" i="8"/>
  <c r="D166" i="8"/>
  <c r="C166" i="8"/>
  <c r="B166" i="8"/>
  <c r="F165" i="8"/>
  <c r="E165" i="8"/>
  <c r="D165" i="8"/>
  <c r="C165" i="8"/>
  <c r="B165" i="8"/>
  <c r="F164" i="8"/>
  <c r="E164" i="8"/>
  <c r="D164" i="8"/>
  <c r="C164" i="8"/>
  <c r="B164" i="8"/>
  <c r="F163" i="8"/>
  <c r="E163" i="8"/>
  <c r="D163" i="8"/>
  <c r="C163" i="8"/>
  <c r="B163" i="8"/>
  <c r="F162" i="8"/>
  <c r="E162" i="8"/>
  <c r="D162" i="8"/>
  <c r="C162" i="8"/>
  <c r="B162" i="8"/>
  <c r="F161" i="8"/>
  <c r="E161" i="8"/>
  <c r="D161" i="8"/>
  <c r="C161" i="8"/>
  <c r="B161" i="8"/>
  <c r="F160" i="8"/>
  <c r="E160" i="8"/>
  <c r="D160" i="8"/>
  <c r="C160" i="8"/>
  <c r="B160" i="8"/>
  <c r="F159" i="8"/>
  <c r="E159" i="8"/>
  <c r="D159" i="8"/>
  <c r="C159" i="8"/>
  <c r="B159" i="8"/>
  <c r="F158" i="8"/>
  <c r="E158" i="8"/>
  <c r="D158" i="8"/>
  <c r="C158" i="8"/>
  <c r="B158" i="8"/>
  <c r="F157" i="8"/>
  <c r="E157" i="8"/>
  <c r="D157" i="8"/>
  <c r="C157" i="8"/>
  <c r="B157" i="8"/>
  <c r="F156" i="8"/>
  <c r="E156" i="8"/>
  <c r="D156" i="8"/>
  <c r="C156" i="8"/>
  <c r="B156" i="8"/>
  <c r="F155" i="8"/>
  <c r="E155" i="8"/>
  <c r="D155" i="8"/>
  <c r="C155" i="8"/>
  <c r="B155" i="8"/>
  <c r="F154" i="8"/>
  <c r="E154" i="8"/>
  <c r="D154" i="8"/>
  <c r="C154" i="8"/>
  <c r="B154" i="8"/>
  <c r="F153" i="8"/>
  <c r="E153" i="8"/>
  <c r="D153" i="8"/>
  <c r="C153" i="8"/>
  <c r="B153" i="8"/>
  <c r="F152" i="8"/>
  <c r="E152" i="8"/>
  <c r="D152" i="8"/>
  <c r="C152" i="8"/>
  <c r="B152" i="8"/>
  <c r="F151" i="8"/>
  <c r="E151" i="8"/>
  <c r="D151" i="8"/>
  <c r="C151" i="8"/>
  <c r="B151" i="8"/>
  <c r="F150" i="8"/>
  <c r="E150" i="8"/>
  <c r="D150" i="8"/>
  <c r="C150" i="8"/>
  <c r="B150" i="8"/>
  <c r="F149" i="8"/>
  <c r="E149" i="8"/>
  <c r="D149" i="8"/>
  <c r="C149" i="8"/>
  <c r="B149" i="8"/>
  <c r="F148" i="8"/>
  <c r="E148" i="8"/>
  <c r="D148" i="8"/>
  <c r="C148" i="8"/>
  <c r="B148" i="8"/>
  <c r="F147" i="8"/>
  <c r="E147" i="8"/>
  <c r="D147" i="8"/>
  <c r="C147" i="8"/>
  <c r="B147" i="8"/>
  <c r="F146" i="8"/>
  <c r="E146" i="8"/>
  <c r="D146" i="8"/>
  <c r="C146" i="8"/>
  <c r="B146" i="8"/>
  <c r="F145" i="8"/>
  <c r="E145" i="8"/>
  <c r="D145" i="8"/>
  <c r="C145" i="8"/>
  <c r="B145" i="8"/>
  <c r="F144" i="8"/>
  <c r="E144" i="8"/>
  <c r="D144" i="8"/>
  <c r="C144" i="8"/>
  <c r="B144" i="8"/>
  <c r="F143" i="8"/>
  <c r="E143" i="8"/>
  <c r="D143" i="8"/>
  <c r="C143" i="8"/>
  <c r="B143" i="8"/>
  <c r="F142" i="8"/>
  <c r="E142" i="8"/>
  <c r="D142" i="8"/>
  <c r="C142" i="8"/>
  <c r="B142" i="8"/>
  <c r="F141" i="8"/>
  <c r="E141" i="8"/>
  <c r="D141" i="8"/>
  <c r="C141" i="8"/>
  <c r="B141" i="8"/>
  <c r="F140" i="8"/>
  <c r="E140" i="8"/>
  <c r="D140" i="8"/>
  <c r="C140" i="8"/>
  <c r="B140" i="8"/>
  <c r="F139" i="8"/>
  <c r="E139" i="8"/>
  <c r="D139" i="8"/>
  <c r="C139" i="8"/>
  <c r="B139" i="8"/>
  <c r="F138" i="8"/>
  <c r="E138" i="8"/>
  <c r="D138" i="8"/>
  <c r="C138" i="8"/>
  <c r="B138" i="8"/>
  <c r="F137" i="8"/>
  <c r="E137" i="8"/>
  <c r="D137" i="8"/>
  <c r="C137" i="8"/>
  <c r="B137" i="8"/>
  <c r="F136" i="8"/>
  <c r="E136" i="8"/>
  <c r="D136" i="8"/>
  <c r="C136" i="8"/>
  <c r="B136" i="8"/>
  <c r="F135" i="8"/>
  <c r="E135" i="8"/>
  <c r="D135" i="8"/>
  <c r="C135" i="8"/>
  <c r="B135" i="8"/>
  <c r="F134" i="8"/>
  <c r="E134" i="8"/>
  <c r="D134" i="8"/>
  <c r="C134" i="8"/>
  <c r="B134" i="8"/>
  <c r="F133" i="8"/>
  <c r="E133" i="8"/>
  <c r="D133" i="8"/>
  <c r="C133" i="8"/>
  <c r="B133" i="8"/>
  <c r="F132" i="8"/>
  <c r="E132" i="8"/>
  <c r="D132" i="8"/>
  <c r="C132" i="8"/>
  <c r="B132" i="8"/>
  <c r="F131" i="8"/>
  <c r="E131" i="8"/>
  <c r="D131" i="8"/>
  <c r="C131" i="8"/>
  <c r="B131" i="8"/>
  <c r="F130" i="8"/>
  <c r="E130" i="8"/>
  <c r="D130" i="8"/>
  <c r="C130" i="8"/>
  <c r="B130" i="8"/>
  <c r="F129" i="8"/>
  <c r="E129" i="8"/>
  <c r="D129" i="8"/>
  <c r="C129" i="8"/>
  <c r="B129" i="8"/>
  <c r="F128" i="8"/>
  <c r="E128" i="8"/>
  <c r="D128" i="8"/>
  <c r="C128" i="8"/>
  <c r="B128" i="8"/>
  <c r="F127" i="8"/>
  <c r="E127" i="8"/>
  <c r="D127" i="8"/>
  <c r="C127" i="8"/>
  <c r="B127" i="8"/>
  <c r="F126" i="8"/>
  <c r="E126" i="8"/>
  <c r="D126" i="8"/>
  <c r="C126" i="8"/>
  <c r="B126" i="8"/>
  <c r="F125" i="8"/>
  <c r="E125" i="8"/>
  <c r="D125" i="8"/>
  <c r="C125" i="8"/>
  <c r="B125" i="8"/>
  <c r="F124" i="8"/>
  <c r="E124" i="8"/>
  <c r="D124" i="8"/>
  <c r="C124" i="8"/>
  <c r="B124" i="8"/>
  <c r="F123" i="8"/>
  <c r="E123" i="8"/>
  <c r="D123" i="8"/>
  <c r="C123" i="8"/>
  <c r="B123" i="8"/>
  <c r="F122" i="8"/>
  <c r="E122" i="8"/>
  <c r="D122" i="8"/>
  <c r="C122" i="8"/>
  <c r="B122" i="8"/>
  <c r="F121" i="8"/>
  <c r="E121" i="8"/>
  <c r="D121" i="8"/>
  <c r="C121" i="8"/>
  <c r="B121" i="8"/>
  <c r="F120" i="8"/>
  <c r="E120" i="8"/>
  <c r="D120" i="8"/>
  <c r="C120" i="8"/>
  <c r="B120" i="8"/>
  <c r="F119" i="8"/>
  <c r="E119" i="8"/>
  <c r="D119" i="8"/>
  <c r="C119" i="8"/>
  <c r="B119" i="8"/>
  <c r="F118" i="8"/>
  <c r="E118" i="8"/>
  <c r="D118" i="8"/>
  <c r="C118" i="8"/>
  <c r="B118" i="8"/>
  <c r="F117" i="8"/>
  <c r="E117" i="8"/>
  <c r="D117" i="8"/>
  <c r="C117" i="8"/>
  <c r="B117" i="8"/>
  <c r="F116" i="8"/>
  <c r="E116" i="8"/>
  <c r="D116" i="8"/>
  <c r="C116" i="8"/>
  <c r="B116" i="8"/>
  <c r="F115" i="8"/>
  <c r="E115" i="8"/>
  <c r="D115" i="8"/>
  <c r="C115" i="8"/>
  <c r="B115" i="8"/>
  <c r="F114" i="8"/>
  <c r="E114" i="8"/>
  <c r="D114" i="8"/>
  <c r="C114" i="8"/>
  <c r="B114" i="8"/>
  <c r="F113" i="8"/>
  <c r="E113" i="8"/>
  <c r="D113" i="8"/>
  <c r="C113" i="8"/>
  <c r="B113" i="8"/>
  <c r="F112" i="8"/>
  <c r="E112" i="8"/>
  <c r="D112" i="8"/>
  <c r="C112" i="8"/>
  <c r="B112" i="8"/>
  <c r="F111" i="8"/>
  <c r="E111" i="8"/>
  <c r="D111" i="8"/>
  <c r="C111" i="8"/>
  <c r="B111" i="8"/>
  <c r="F110" i="8"/>
  <c r="E110" i="8"/>
  <c r="D110" i="8"/>
  <c r="C110" i="8"/>
  <c r="B110" i="8"/>
  <c r="F109" i="8"/>
  <c r="E109" i="8"/>
  <c r="D109" i="8"/>
  <c r="C109" i="8"/>
  <c r="B109" i="8"/>
  <c r="F108" i="8"/>
  <c r="E108" i="8"/>
  <c r="D108" i="8"/>
  <c r="C108" i="8"/>
  <c r="B108" i="8"/>
  <c r="F107" i="8"/>
  <c r="E107" i="8"/>
  <c r="D107" i="8"/>
  <c r="C107" i="8"/>
  <c r="B107" i="8"/>
  <c r="F106" i="8"/>
  <c r="E106" i="8"/>
  <c r="D106" i="8"/>
  <c r="C106" i="8"/>
  <c r="B106" i="8"/>
  <c r="F105" i="8"/>
  <c r="E105" i="8"/>
  <c r="D105" i="8"/>
  <c r="C105" i="8"/>
  <c r="B105" i="8"/>
  <c r="F104" i="8"/>
  <c r="E104" i="8"/>
  <c r="D104" i="8"/>
  <c r="C104" i="8"/>
  <c r="B104" i="8"/>
  <c r="F103" i="8"/>
  <c r="E103" i="8"/>
  <c r="D103" i="8"/>
  <c r="C103" i="8"/>
  <c r="B103" i="8"/>
  <c r="F102" i="8"/>
  <c r="E102" i="8"/>
  <c r="D102" i="8"/>
  <c r="C102" i="8"/>
  <c r="B102" i="8"/>
  <c r="F101" i="8"/>
  <c r="E101" i="8"/>
  <c r="D101" i="8"/>
  <c r="C101" i="8"/>
  <c r="B101" i="8"/>
  <c r="F100" i="8"/>
  <c r="E100" i="8"/>
  <c r="D100" i="8"/>
  <c r="C100" i="8"/>
  <c r="B100" i="8"/>
  <c r="F99" i="8"/>
  <c r="E99" i="8"/>
  <c r="D99" i="8"/>
  <c r="C99" i="8"/>
  <c r="B99" i="8"/>
  <c r="F98" i="8"/>
  <c r="E98" i="8"/>
  <c r="D98" i="8"/>
  <c r="C98" i="8"/>
  <c r="B98" i="8"/>
  <c r="F97" i="8"/>
  <c r="E97" i="8"/>
  <c r="D97" i="8"/>
  <c r="C97" i="8"/>
  <c r="B97" i="8"/>
  <c r="F96" i="8"/>
  <c r="E96" i="8"/>
  <c r="D96" i="8"/>
  <c r="C96" i="8"/>
  <c r="B96" i="8"/>
  <c r="F95" i="8"/>
  <c r="E95" i="8"/>
  <c r="D95" i="8"/>
  <c r="C95" i="8"/>
  <c r="B95" i="8"/>
  <c r="F94" i="8"/>
  <c r="E94" i="8"/>
  <c r="D94" i="8"/>
  <c r="C94" i="8"/>
  <c r="B94" i="8"/>
  <c r="F93" i="8"/>
  <c r="E93" i="8"/>
  <c r="D93" i="8"/>
  <c r="C93" i="8"/>
  <c r="B93" i="8"/>
  <c r="F92" i="8"/>
  <c r="E92" i="8"/>
  <c r="D92" i="8"/>
  <c r="C92" i="8"/>
  <c r="B92" i="8"/>
  <c r="F91" i="8"/>
  <c r="E91" i="8"/>
  <c r="D91" i="8"/>
  <c r="C91" i="8"/>
  <c r="B91" i="8"/>
  <c r="F90" i="8"/>
  <c r="E90" i="8"/>
  <c r="D90" i="8"/>
  <c r="C90" i="8"/>
  <c r="B90" i="8"/>
  <c r="F89" i="8"/>
  <c r="E89" i="8"/>
  <c r="D89" i="8"/>
  <c r="C89" i="8"/>
  <c r="B89" i="8"/>
  <c r="F88" i="8"/>
  <c r="E88" i="8"/>
  <c r="D88" i="8"/>
  <c r="C88" i="8"/>
  <c r="B88" i="8"/>
  <c r="F87" i="8"/>
  <c r="E87" i="8"/>
  <c r="D87" i="8"/>
  <c r="C87" i="8"/>
  <c r="B87" i="8"/>
  <c r="F86" i="8"/>
  <c r="E86" i="8"/>
  <c r="D86" i="8"/>
  <c r="C86" i="8"/>
  <c r="B86" i="8"/>
  <c r="F85" i="8"/>
  <c r="E85" i="8"/>
  <c r="D85" i="8"/>
  <c r="C85" i="8"/>
  <c r="B85" i="8"/>
  <c r="F84" i="8"/>
  <c r="E84" i="8"/>
  <c r="D84" i="8"/>
  <c r="C84" i="8"/>
  <c r="B84" i="8"/>
  <c r="F83" i="8"/>
  <c r="E83" i="8"/>
  <c r="D83" i="8"/>
  <c r="C83" i="8"/>
  <c r="B83" i="8"/>
  <c r="F82" i="8"/>
  <c r="E82" i="8"/>
  <c r="D82" i="8"/>
  <c r="C82" i="8"/>
  <c r="B82" i="8"/>
  <c r="F81" i="8"/>
  <c r="E81" i="8"/>
  <c r="D81" i="8"/>
  <c r="C81" i="8"/>
  <c r="B81" i="8"/>
  <c r="F80" i="8"/>
  <c r="E80" i="8"/>
  <c r="D80" i="8"/>
  <c r="C80" i="8"/>
  <c r="B80" i="8"/>
  <c r="F79" i="8"/>
  <c r="E79" i="8"/>
  <c r="D79" i="8"/>
  <c r="C79" i="8"/>
  <c r="B79" i="8"/>
  <c r="F78" i="8"/>
  <c r="E78" i="8"/>
  <c r="D78" i="8"/>
  <c r="C78" i="8"/>
  <c r="B78" i="8"/>
  <c r="F77" i="8"/>
  <c r="E77" i="8"/>
  <c r="D77" i="8"/>
  <c r="C77" i="8"/>
  <c r="B77" i="8"/>
  <c r="F76" i="8"/>
  <c r="E76" i="8"/>
  <c r="D76" i="8"/>
  <c r="C76" i="8"/>
  <c r="B76" i="8"/>
  <c r="F75" i="8"/>
  <c r="E75" i="8"/>
  <c r="D75" i="8"/>
  <c r="C75" i="8"/>
  <c r="B75" i="8"/>
  <c r="F74" i="8"/>
  <c r="E74" i="8"/>
  <c r="D74" i="8"/>
  <c r="C74" i="8"/>
  <c r="B74" i="8"/>
  <c r="F73" i="8"/>
  <c r="E73" i="8"/>
  <c r="D73" i="8"/>
  <c r="C73" i="8"/>
  <c r="B73" i="8"/>
  <c r="F72" i="8"/>
  <c r="E72" i="8"/>
  <c r="D72" i="8"/>
  <c r="C72" i="8"/>
  <c r="B72" i="8"/>
  <c r="F71" i="8"/>
  <c r="E71" i="8"/>
  <c r="D71" i="8"/>
  <c r="C71" i="8"/>
  <c r="B71" i="8"/>
  <c r="F70" i="8"/>
  <c r="E70" i="8"/>
  <c r="D70" i="8"/>
  <c r="C70" i="8"/>
  <c r="B70" i="8"/>
  <c r="F69" i="8"/>
  <c r="E69" i="8"/>
  <c r="D69" i="8"/>
  <c r="C69" i="8"/>
  <c r="B69" i="8"/>
  <c r="F68" i="8"/>
  <c r="E68" i="8"/>
  <c r="D68" i="8"/>
  <c r="C68" i="8"/>
  <c r="B68" i="8"/>
  <c r="F67" i="8"/>
  <c r="E67" i="8"/>
  <c r="D67" i="8"/>
  <c r="C67" i="8"/>
  <c r="B67" i="8"/>
  <c r="F66" i="8"/>
  <c r="E66" i="8"/>
  <c r="D66" i="8"/>
  <c r="C66" i="8"/>
  <c r="B66" i="8"/>
  <c r="F65" i="8"/>
  <c r="E65" i="8"/>
  <c r="D65" i="8"/>
  <c r="C65" i="8"/>
  <c r="B65" i="8"/>
  <c r="F64" i="8"/>
  <c r="E64" i="8"/>
  <c r="D64" i="8"/>
  <c r="C64" i="8"/>
  <c r="B64" i="8"/>
  <c r="F63" i="8"/>
  <c r="E63" i="8"/>
  <c r="D63" i="8"/>
  <c r="C63" i="8"/>
  <c r="B63" i="8"/>
  <c r="F62" i="8"/>
  <c r="E62" i="8"/>
  <c r="D62" i="8"/>
  <c r="C62" i="8"/>
  <c r="B62" i="8"/>
  <c r="F61" i="8"/>
  <c r="E61" i="8"/>
  <c r="D61" i="8"/>
  <c r="C61" i="8"/>
  <c r="B61" i="8"/>
  <c r="F60" i="8"/>
  <c r="E60" i="8"/>
  <c r="D60" i="8"/>
  <c r="C60" i="8"/>
  <c r="B60" i="8"/>
  <c r="F59" i="8"/>
  <c r="E59" i="8"/>
  <c r="D59" i="8"/>
  <c r="C59" i="8"/>
  <c r="B59" i="8"/>
  <c r="F58" i="8"/>
  <c r="E58" i="8"/>
  <c r="D58" i="8"/>
  <c r="C58" i="8"/>
  <c r="B58" i="8"/>
  <c r="F57" i="8"/>
  <c r="E57" i="8"/>
  <c r="D57" i="8"/>
  <c r="C57" i="8"/>
  <c r="B57" i="8"/>
  <c r="F56" i="8"/>
  <c r="E56" i="8"/>
  <c r="D56" i="8"/>
  <c r="C56" i="8"/>
  <c r="B56" i="8"/>
  <c r="F55" i="8"/>
  <c r="E55" i="8"/>
  <c r="D55" i="8"/>
  <c r="C55" i="8"/>
  <c r="B55" i="8"/>
  <c r="F54" i="8"/>
  <c r="E54" i="8"/>
  <c r="D54" i="8"/>
  <c r="C54" i="8"/>
  <c r="B54" i="8"/>
  <c r="F53" i="8"/>
  <c r="E53" i="8"/>
  <c r="D53" i="8"/>
  <c r="C53" i="8"/>
  <c r="B53" i="8"/>
  <c r="F52" i="8"/>
  <c r="E52" i="8"/>
  <c r="D52" i="8"/>
  <c r="C52" i="8"/>
  <c r="B52" i="8"/>
  <c r="F51" i="8"/>
  <c r="E51" i="8"/>
  <c r="D51" i="8"/>
  <c r="C51" i="8"/>
  <c r="B51" i="8"/>
  <c r="F50" i="8"/>
  <c r="E50" i="8"/>
  <c r="D50" i="8"/>
  <c r="C50" i="8"/>
  <c r="B50" i="8"/>
  <c r="F49" i="8"/>
  <c r="E49" i="8"/>
  <c r="D49" i="8"/>
  <c r="C49" i="8"/>
  <c r="B49" i="8"/>
  <c r="F48" i="8"/>
  <c r="E48" i="8"/>
  <c r="D48" i="8"/>
  <c r="C48" i="8"/>
  <c r="B48" i="8"/>
  <c r="F47" i="8"/>
  <c r="E47" i="8"/>
  <c r="D47" i="8"/>
  <c r="C47" i="8"/>
  <c r="B47" i="8"/>
  <c r="F46" i="8"/>
  <c r="E46" i="8"/>
  <c r="D46" i="8"/>
  <c r="C46" i="8"/>
  <c r="B46" i="8"/>
  <c r="F45" i="8"/>
  <c r="E45" i="8"/>
  <c r="D45" i="8"/>
  <c r="C45" i="8"/>
  <c r="B45" i="8"/>
  <c r="F44" i="8"/>
  <c r="E44" i="8"/>
  <c r="D44" i="8"/>
  <c r="C44" i="8"/>
  <c r="B44" i="8"/>
  <c r="F43" i="8"/>
  <c r="E43" i="8"/>
  <c r="D43" i="8"/>
  <c r="C43" i="8"/>
  <c r="B43" i="8"/>
  <c r="F42" i="8"/>
  <c r="E42" i="8"/>
  <c r="D42" i="8"/>
  <c r="C42" i="8"/>
  <c r="B42" i="8"/>
  <c r="F41" i="8"/>
  <c r="E41" i="8"/>
  <c r="D41" i="8"/>
  <c r="C41" i="8"/>
  <c r="B41" i="8"/>
  <c r="F40" i="8"/>
  <c r="E40" i="8"/>
  <c r="D40" i="8"/>
  <c r="C40" i="8"/>
  <c r="B40" i="8"/>
  <c r="F39" i="8"/>
  <c r="E39" i="8"/>
  <c r="D39" i="8"/>
  <c r="C39" i="8"/>
  <c r="B39" i="8"/>
  <c r="F38" i="8"/>
  <c r="E38" i="8"/>
  <c r="D38" i="8"/>
  <c r="C38" i="8"/>
  <c r="B38" i="8"/>
  <c r="F37" i="8"/>
  <c r="E37" i="8"/>
  <c r="D37" i="8"/>
  <c r="C37" i="8"/>
  <c r="B37" i="8"/>
  <c r="F36" i="8"/>
  <c r="E36" i="8"/>
  <c r="D36" i="8"/>
  <c r="C36" i="8"/>
  <c r="B36" i="8"/>
  <c r="F35" i="8"/>
  <c r="E35" i="8"/>
  <c r="D35" i="8"/>
  <c r="C35" i="8"/>
  <c r="B35" i="8"/>
  <c r="F34" i="8"/>
  <c r="E34" i="8"/>
  <c r="D34" i="8"/>
  <c r="C34" i="8"/>
  <c r="B34" i="8"/>
  <c r="F33" i="8"/>
  <c r="E33" i="8"/>
  <c r="D33" i="8"/>
  <c r="C33" i="8"/>
  <c r="B33" i="8"/>
  <c r="F32" i="8"/>
  <c r="E32" i="8"/>
  <c r="D32" i="8"/>
  <c r="C32" i="8"/>
  <c r="B32" i="8"/>
  <c r="F31" i="8"/>
  <c r="E31" i="8"/>
  <c r="D31" i="8"/>
  <c r="C31" i="8"/>
  <c r="B31" i="8"/>
  <c r="F30" i="8"/>
  <c r="E30" i="8"/>
  <c r="D30" i="8"/>
  <c r="C30" i="8"/>
  <c r="B30" i="8"/>
  <c r="F29" i="8"/>
  <c r="E29" i="8"/>
  <c r="D29" i="8"/>
  <c r="C29" i="8"/>
  <c r="B29" i="8"/>
  <c r="F28" i="8"/>
  <c r="E28" i="8"/>
  <c r="D28" i="8"/>
  <c r="C28" i="8"/>
  <c r="B28" i="8"/>
  <c r="F27" i="8"/>
  <c r="E27" i="8"/>
  <c r="D27" i="8"/>
  <c r="C27" i="8"/>
  <c r="B27" i="8"/>
  <c r="F26" i="8"/>
  <c r="E26" i="8"/>
  <c r="D26" i="8"/>
  <c r="C26" i="8"/>
  <c r="B26" i="8"/>
  <c r="F25" i="8"/>
  <c r="E25" i="8"/>
  <c r="D25" i="8"/>
  <c r="C25" i="8"/>
  <c r="B25" i="8"/>
  <c r="F24" i="8"/>
  <c r="E24" i="8"/>
  <c r="D24" i="8"/>
  <c r="C24" i="8"/>
  <c r="B24" i="8"/>
  <c r="F23" i="8"/>
  <c r="E23" i="8"/>
  <c r="D23" i="8"/>
  <c r="C23" i="8"/>
  <c r="B23" i="8"/>
  <c r="F22" i="8"/>
  <c r="E22" i="8"/>
  <c r="D22" i="8"/>
  <c r="C22" i="8"/>
  <c r="B22" i="8"/>
  <c r="F21" i="8"/>
  <c r="E21" i="8"/>
  <c r="D21" i="8"/>
  <c r="C21" i="8"/>
  <c r="B21" i="8"/>
  <c r="F20" i="8"/>
  <c r="E20" i="8"/>
  <c r="D20" i="8"/>
  <c r="C20" i="8"/>
  <c r="B20" i="8"/>
  <c r="F19" i="8"/>
  <c r="E19" i="8"/>
  <c r="D19" i="8"/>
  <c r="C19" i="8"/>
  <c r="B19" i="8"/>
  <c r="F18" i="8"/>
  <c r="E18" i="8"/>
  <c r="D18" i="8"/>
  <c r="C18" i="8"/>
  <c r="B18" i="8"/>
  <c r="F17" i="8"/>
  <c r="E17" i="8"/>
  <c r="D17" i="8"/>
  <c r="C17" i="8"/>
  <c r="B17" i="8"/>
  <c r="F16" i="8"/>
  <c r="E16" i="8"/>
  <c r="D16" i="8"/>
  <c r="C16" i="8"/>
  <c r="B16" i="8"/>
  <c r="F15" i="8"/>
  <c r="E15" i="8"/>
  <c r="D15" i="8"/>
  <c r="C15" i="8"/>
  <c r="B15" i="8"/>
  <c r="F14" i="8"/>
  <c r="E14" i="8"/>
  <c r="D14" i="8"/>
  <c r="C14" i="8"/>
  <c r="B14" i="8"/>
  <c r="F13" i="8"/>
  <c r="E13" i="8"/>
  <c r="D13" i="8"/>
  <c r="C13" i="8"/>
  <c r="B13" i="8"/>
  <c r="F12" i="8"/>
  <c r="E12" i="8"/>
  <c r="D12" i="8"/>
  <c r="C12" i="8"/>
  <c r="B12" i="8"/>
  <c r="F11" i="8"/>
  <c r="E11" i="8"/>
  <c r="D11" i="8"/>
  <c r="C11" i="8"/>
  <c r="B11" i="8"/>
  <c r="F10" i="8"/>
  <c r="E10" i="8"/>
  <c r="D10" i="8"/>
  <c r="C10" i="8"/>
  <c r="B10" i="8"/>
  <c r="F9" i="8"/>
  <c r="E9" i="8"/>
  <c r="D9" i="8"/>
  <c r="C9" i="8"/>
  <c r="B9" i="8"/>
  <c r="F8" i="8"/>
  <c r="E8" i="8"/>
  <c r="D8" i="8"/>
  <c r="C8" i="8"/>
  <c r="B8" i="8"/>
  <c r="F7" i="8"/>
  <c r="E7" i="8"/>
  <c r="D7" i="8"/>
  <c r="C7" i="8"/>
  <c r="B7" i="8"/>
  <c r="F6" i="8"/>
  <c r="E6" i="8"/>
  <c r="D6" i="8"/>
  <c r="C6" i="8"/>
  <c r="B6" i="8"/>
  <c r="F5" i="8"/>
  <c r="E5" i="8"/>
  <c r="D5" i="8"/>
  <c r="C5" i="8"/>
  <c r="B5" i="8"/>
  <c r="F4" i="8"/>
  <c r="E4" i="8"/>
  <c r="D4" i="8"/>
  <c r="C4" i="8"/>
  <c r="B4" i="8"/>
  <c r="F3" i="8"/>
  <c r="E3" i="8"/>
  <c r="D3" i="8"/>
  <c r="C3" i="8"/>
  <c r="K18" i="44" l="1"/>
  <c r="M18" i="44" s="1"/>
  <c r="J18" i="44"/>
  <c r="K17" i="44"/>
  <c r="M17" i="44" s="1"/>
  <c r="J17" i="44"/>
  <c r="L17" i="44" l="1"/>
  <c r="L18" i="44"/>
  <c r="K16" i="44"/>
  <c r="J16" i="44"/>
  <c r="M16" i="44" l="1"/>
  <c r="L16" i="44"/>
  <c r="K15" i="44" l="1"/>
  <c r="J15" i="44"/>
  <c r="K14" i="44"/>
  <c r="J14" i="44"/>
  <c r="K13" i="44"/>
  <c r="J13" i="44"/>
  <c r="B3" i="9"/>
  <c r="B3" i="8"/>
  <c r="M15" i="44" l="1"/>
  <c r="F30" i="43"/>
  <c r="H30" i="43" s="1"/>
  <c r="J30" i="43" s="1"/>
  <c r="L30" i="43" s="1"/>
  <c r="F35" i="43"/>
  <c r="H35" i="43" s="1"/>
  <c r="J35" i="43" s="1"/>
  <c r="L35" i="43" s="1"/>
  <c r="F37" i="43"/>
  <c r="H37" i="43" s="1"/>
  <c r="J37" i="43" s="1"/>
  <c r="L37" i="43" s="1"/>
  <c r="F21" i="43"/>
  <c r="H21" i="43" s="1"/>
  <c r="J21" i="43" s="1"/>
  <c r="L21" i="43" s="1"/>
  <c r="F34" i="43"/>
  <c r="H34" i="43" s="1"/>
  <c r="J34" i="43" s="1"/>
  <c r="L34" i="43" s="1"/>
  <c r="F33" i="43"/>
  <c r="H33" i="43" s="1"/>
  <c r="J33" i="43" s="1"/>
  <c r="L33" i="43" s="1"/>
  <c r="F24" i="43"/>
  <c r="H24" i="43" s="1"/>
  <c r="J24" i="43" s="1"/>
  <c r="L24" i="43" s="1"/>
  <c r="F29" i="43"/>
  <c r="H29" i="43" s="1"/>
  <c r="J29" i="43" s="1"/>
  <c r="L29" i="43" s="1"/>
  <c r="F31" i="43"/>
  <c r="H31" i="43" s="1"/>
  <c r="J31" i="43" s="1"/>
  <c r="L31" i="43" s="1"/>
  <c r="F32" i="43"/>
  <c r="H32" i="43" s="1"/>
  <c r="J32" i="43" s="1"/>
  <c r="L32" i="43" s="1"/>
  <c r="F22" i="43"/>
  <c r="H22" i="43" s="1"/>
  <c r="J22" i="43" s="1"/>
  <c r="L22" i="43" s="1"/>
  <c r="F36" i="43"/>
  <c r="H36" i="43" s="1"/>
  <c r="J36" i="43" s="1"/>
  <c r="L36" i="43" s="1"/>
  <c r="M13" i="44"/>
  <c r="M14" i="44"/>
  <c r="L15" i="44"/>
  <c r="L13" i="44"/>
  <c r="L14" i="44"/>
  <c r="F23" i="43" l="1"/>
  <c r="H23" i="43" s="1"/>
  <c r="J23" i="43" s="1"/>
  <c r="L23" i="43" s="1"/>
  <c r="D38" i="43"/>
  <c r="B38" i="43"/>
  <c r="L11" i="43" l="1"/>
  <c r="J11" i="43"/>
  <c r="H11" i="43"/>
  <c r="F11" i="43"/>
  <c r="D11" i="43"/>
  <c r="B11" i="43"/>
  <c r="F43" i="43" l="1"/>
  <c r="H43" i="43" s="1"/>
  <c r="J43" i="43" s="1"/>
  <c r="L43" i="43" s="1"/>
  <c r="F28" i="43" l="1"/>
  <c r="H28" i="43" s="1"/>
  <c r="J28" i="43" s="1"/>
  <c r="L28" i="43" s="1"/>
  <c r="F44" i="43"/>
  <c r="H44" i="43" s="1"/>
  <c r="J44" i="43" s="1"/>
  <c r="L44" i="43" s="1"/>
  <c r="D45" i="43"/>
  <c r="F42" i="43"/>
  <c r="H42" i="43" s="1"/>
  <c r="J42" i="43" s="1"/>
  <c r="L42" i="43" s="1"/>
  <c r="B45" i="43"/>
  <c r="F38" i="43"/>
  <c r="H38" i="43" s="1"/>
  <c r="J38" i="43" s="1"/>
  <c r="L38" i="43" s="1"/>
  <c r="F45" i="43" l="1"/>
  <c r="H45" i="43" s="1"/>
  <c r="J45" i="43" s="1"/>
  <c r="L45" i="43" s="1"/>
  <c r="F16" i="43" l="1"/>
  <c r="H16" i="43" s="1"/>
  <c r="H17" i="43" s="1"/>
  <c r="J17" i="43" s="1"/>
  <c r="L17" i="43" s="1"/>
  <c r="J16" i="43" l="1"/>
  <c r="L16" i="43" s="1"/>
  <c r="H3" i="35"/>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N71" i="30" s="1"/>
  <c r="D127" i="28"/>
  <c r="D21" i="30"/>
  <c r="D80" i="28"/>
  <c r="N80" i="28" s="1"/>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P96" i="28" s="1"/>
  <c r="E24" i="21"/>
  <c r="F41" i="30"/>
  <c r="F97" i="28"/>
  <c r="F20" i="30"/>
  <c r="F79" i="28"/>
  <c r="E19" i="21"/>
  <c r="F70" i="30"/>
  <c r="F105" i="30"/>
  <c r="F161" i="28"/>
  <c r="F126" i="28"/>
  <c r="E47" i="21"/>
  <c r="F190" i="28"/>
  <c r="F15" i="30"/>
  <c r="P15" i="30" s="1"/>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P12" i="30" s="1"/>
  <c r="F46" i="28"/>
  <c r="E11" i="21"/>
  <c r="O11" i="21" s="1"/>
  <c r="F121" i="30"/>
  <c r="P121" i="30" s="1"/>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P189" i="28" s="1"/>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N10" i="21" s="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N20" i="21" l="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 authorId="0" shapeId="0" xr:uid="{BF190E78-A145-4C80-A2C0-76FA37974859}">
      <text>
        <r>
          <rPr>
            <sz val="11"/>
            <color indexed="8"/>
            <rFont val="Calibri"/>
            <family val="2"/>
            <scheme val="minor"/>
          </rPr>
          <t xml:space="preserve">*  Data affected by changes in population controls.
</t>
        </r>
      </text>
    </comment>
    <comment ref="C25" authorId="0" shapeId="0" xr:uid="{AEC499B2-761E-4068-8E60-6F2D90DCE657}">
      <text>
        <r>
          <rPr>
            <sz val="11"/>
            <color indexed="8"/>
            <rFont val="Calibri"/>
            <family val="2"/>
            <scheme val="minor"/>
          </rPr>
          <t xml:space="preserve">*  Data affected by changes in population controls.
</t>
        </r>
      </text>
    </comment>
    <comment ref="C37" authorId="0" shapeId="0" xr:uid="{645194B4-5B25-4F79-B2A4-F65451D4352C}">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<sst xmlns="http://schemas.openxmlformats.org/spreadsheetml/2006/main" count="2072" uniqueCount="469">
  <si>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</si>
  <si>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</si>
  <si>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</si>
  <si>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</si>
  <si>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</si>
  <si>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</si>
  <si>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</si>
  <si>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</si>
  <si>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</si>
  <si>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</si>
  <si>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</si>
  <si>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</si>
  <si>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</si>
  <si>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</si>
  <si>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</si>
  <si>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</si>
  <si>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</si>
  <si>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Vermont</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</si>
  <si>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</si>
  <si>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</si>
  <si>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</si>
  <si>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</si>
  <si>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</si>
  <si>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</si>
  <si>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</si>
  <si>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</si>
  <si>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</si>
  <si>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</si>
  <si>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</si>
  <si>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</si>
  <si>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</si>
  <si>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</si>
  <si>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</si>
  <si>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</si>
  <si>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</si>
  <si>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</si>
  <si>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</si>
  <si>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</si>
  <si>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</si>
  <si>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</si>
  <si>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</si>
  <si>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</si>
  <si>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</si>
  <si>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</si>
  <si>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</si>
  <si>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</si>
  <si>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</si>
  <si>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</si>
  <si>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</si>
  <si>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</si>
  <si>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</si>
  <si>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Addison County, VT</t>
  </si>
  <si>
    <t>Addison town, VT</t>
  </si>
  <si>
    <t>Albany town, VT</t>
  </si>
  <si>
    <t>Alburgh town, VT</t>
  </si>
  <si>
    <t>Arlington town, VT</t>
  </si>
  <si>
    <t>Athens town, VT</t>
  </si>
  <si>
    <t>Bakersfield town, VT</t>
  </si>
  <si>
    <t>Barnard town, VT</t>
  </si>
  <si>
    <t>Barnet town, VT</t>
  </si>
  <si>
    <t>Barre city, VT</t>
  </si>
  <si>
    <t>Barre town, VT</t>
  </si>
  <si>
    <t>Barre, VT Micropolitan NECTA</t>
  </si>
  <si>
    <t>Barton town, VT</t>
  </si>
  <si>
    <t>Belvidere town, VT</t>
  </si>
  <si>
    <t>Bennington County, VT</t>
  </si>
  <si>
    <t>Bennington town, VT</t>
  </si>
  <si>
    <t>Bennington, VT Micropolitan NECTA</t>
  </si>
  <si>
    <t>Benson town, VT</t>
  </si>
  <si>
    <t>Berkshire town, VT</t>
  </si>
  <si>
    <t>Berlin town, VT</t>
  </si>
  <si>
    <t>Bethel town, VT</t>
  </si>
  <si>
    <t>Bloomfield town, VT</t>
  </si>
  <si>
    <t>Bolton town, VT</t>
  </si>
  <si>
    <t>Bradford town, VT</t>
  </si>
  <si>
    <t>Braintree town, VT</t>
  </si>
  <si>
    <t>Brandon town, VT</t>
  </si>
  <si>
    <t>Brattleboro town, VT</t>
  </si>
  <si>
    <t>Brattleboro, VT-NH LMA</t>
  </si>
  <si>
    <t>Brattleboro, VT-NH LMA, VT part</t>
  </si>
  <si>
    <t>Bridgewater town, VT</t>
  </si>
  <si>
    <t>Bridport town, VT</t>
  </si>
  <si>
    <t>Brighton town, VT</t>
  </si>
  <si>
    <t>Bristol town, VT</t>
  </si>
  <si>
    <t>Brookfield town, VT</t>
  </si>
  <si>
    <t>Brookline town, VT</t>
  </si>
  <si>
    <t>Brownington town, VT</t>
  </si>
  <si>
    <t>Brunswick town, VT</t>
  </si>
  <si>
    <t>Burke town, VT</t>
  </si>
  <si>
    <t>Burlington city, VT</t>
  </si>
  <si>
    <t>Burlington-South Burlington, VT Metropolitan NECTA</t>
  </si>
  <si>
    <t>Cabot town, VT</t>
  </si>
  <si>
    <t>Calais town, VT</t>
  </si>
  <si>
    <t>Caledonia County, VT</t>
  </si>
  <si>
    <t>Cambridge town, VT</t>
  </si>
  <si>
    <t>Castleton town, VT</t>
  </si>
  <si>
    <t>Cavendish town, VT</t>
  </si>
  <si>
    <t>Charleston town, VT</t>
  </si>
  <si>
    <t>Charlotte town, VT</t>
  </si>
  <si>
    <t>Chelsea town, VT</t>
  </si>
  <si>
    <t>Chester town, VT</t>
  </si>
  <si>
    <t>Chittenden County, VT</t>
  </si>
  <si>
    <t>Chittenden town, VT</t>
  </si>
  <si>
    <t>Clarendon town, VT</t>
  </si>
  <si>
    <t>Colchester town, VT</t>
  </si>
  <si>
    <t>Colebrook, NH-VT LMA, VT part</t>
  </si>
  <si>
    <t>Concord town, VT</t>
  </si>
  <si>
    <t>Corinth town, VT</t>
  </si>
  <si>
    <t>Cornwall town, VT</t>
  </si>
  <si>
    <t>Coventry town, VT</t>
  </si>
  <si>
    <t>Craftsbury town, VT</t>
  </si>
  <si>
    <t>Danby town, VT</t>
  </si>
  <si>
    <t>Danville town, VT</t>
  </si>
  <si>
    <t>Derby town, VT</t>
  </si>
  <si>
    <t>Derby, VT LMA</t>
  </si>
  <si>
    <t>Dorset town, VT</t>
  </si>
  <si>
    <t>Dover town, VT</t>
  </si>
  <si>
    <t>Dummerston town, VT</t>
  </si>
  <si>
    <t>Duxbury town, VT</t>
  </si>
  <si>
    <t>East Haven town, VT</t>
  </si>
  <si>
    <t>East Montpelier town, VT</t>
  </si>
  <si>
    <t>Eden town, VT</t>
  </si>
  <si>
    <t>Elmore town, VT</t>
  </si>
  <si>
    <t>Enosburgh town, VT</t>
  </si>
  <si>
    <t>Essex County, VT</t>
  </si>
  <si>
    <t>Essex town, VT</t>
  </si>
  <si>
    <t>Fair Haven town, VT</t>
  </si>
  <si>
    <t>Fairfax town, VT</t>
  </si>
  <si>
    <t>Fairfield town, VT</t>
  </si>
  <si>
    <t>Fayston town, VT</t>
  </si>
  <si>
    <t>Ferdinand town, VT</t>
  </si>
  <si>
    <t>Ferrisburgh town, VT</t>
  </si>
  <si>
    <t>Fletcher town, VT</t>
  </si>
  <si>
    <t>Franklin County, VT</t>
  </si>
  <si>
    <t>Franklin town, VT</t>
  </si>
  <si>
    <t>Georgia town, VT</t>
  </si>
  <si>
    <t>Glastenbury town, VT</t>
  </si>
  <si>
    <t>Glover town, VT</t>
  </si>
  <si>
    <t>Goshen town, VT</t>
  </si>
  <si>
    <t>Grafton town, VT</t>
  </si>
  <si>
    <t>Granby town, VT</t>
  </si>
  <si>
    <t>Grand Isle County, VT</t>
  </si>
  <si>
    <t>Grand Isle town, VT</t>
  </si>
  <si>
    <t>Granville town, VT</t>
  </si>
  <si>
    <t>Greensboro town, VT</t>
  </si>
  <si>
    <t>Groton town, VT</t>
  </si>
  <si>
    <t>Guilford town, VT</t>
  </si>
  <si>
    <t>Halifax town, VT</t>
  </si>
  <si>
    <t>Hancock town, VT</t>
  </si>
  <si>
    <t>Hardwick town, VT</t>
  </si>
  <si>
    <t>Hartford town, VT</t>
  </si>
  <si>
    <t>Hartland town, VT</t>
  </si>
  <si>
    <t>Highgate town, VT</t>
  </si>
  <si>
    <t>Highgate, VT LMA</t>
  </si>
  <si>
    <t>Hinesburg town, VT</t>
  </si>
  <si>
    <t>Holland town, VT</t>
  </si>
  <si>
    <t>Hubbardton town, VT</t>
  </si>
  <si>
    <t>Huntington town, VT</t>
  </si>
  <si>
    <t>Hyde Park town, VT</t>
  </si>
  <si>
    <t>Ira town, VT</t>
  </si>
  <si>
    <t>Irasburg town, VT</t>
  </si>
  <si>
    <t>Jamaica town, VT</t>
  </si>
  <si>
    <t>Jay town, VT</t>
  </si>
  <si>
    <t>Jericho town, VT</t>
  </si>
  <si>
    <t>Johnson town, VT</t>
  </si>
  <si>
    <t>Killington town, VT</t>
  </si>
  <si>
    <t>Kirby town, VT</t>
  </si>
  <si>
    <t>Lamoille County, VT</t>
  </si>
  <si>
    <t>Landgrove town, VT</t>
  </si>
  <si>
    <t>Lebanon, NH-VT Micropolitan NECTA, VT part</t>
  </si>
  <si>
    <t>Leicester town, VT</t>
  </si>
  <si>
    <t>Lemington town, VT</t>
  </si>
  <si>
    <t>Lincoln town, VT</t>
  </si>
  <si>
    <t>Littleton, NH-VT LMA, VT part</t>
  </si>
  <si>
    <t>Londonderry town, VT</t>
  </si>
  <si>
    <t>Lowell town, VT</t>
  </si>
  <si>
    <t>Ludlow town, VT</t>
  </si>
  <si>
    <t>Lunenburg town, VT</t>
  </si>
  <si>
    <t>Lyndon town, VT</t>
  </si>
  <si>
    <t>Manchester town, VT</t>
  </si>
  <si>
    <t>Manchester, VT LMA</t>
  </si>
  <si>
    <t>Marlboro town, VT</t>
  </si>
  <si>
    <t>Marshfield town, VT</t>
  </si>
  <si>
    <t>Mendon town, VT</t>
  </si>
  <si>
    <t>Middlebury town, VT</t>
  </si>
  <si>
    <t>Middlebury, VT LMA</t>
  </si>
  <si>
    <t>Middlesex town, VT</t>
  </si>
  <si>
    <t>Middletown Springs town, VT</t>
  </si>
  <si>
    <t>Milton town, VT</t>
  </si>
  <si>
    <t>Monkton town, VT</t>
  </si>
  <si>
    <t>Montgomery town, VT</t>
  </si>
  <si>
    <t>Montpelier city, VT</t>
  </si>
  <si>
    <t>Moretown town, VT</t>
  </si>
  <si>
    <t>Morgan town, VT</t>
  </si>
  <si>
    <t>Morristown town, VT</t>
  </si>
  <si>
    <t>Morristown-Waterbury, VT LMA</t>
  </si>
  <si>
    <t>Mount Holly town, VT</t>
  </si>
  <si>
    <t>Mount Tabor town, VT</t>
  </si>
  <si>
    <t>New Haven town, VT</t>
  </si>
  <si>
    <t>Newbury town, VT</t>
  </si>
  <si>
    <t>Newbury, VT LMA</t>
  </si>
  <si>
    <t>Newfane town, VT</t>
  </si>
  <si>
    <t>Newport city, VT</t>
  </si>
  <si>
    <t>Newport town, VT</t>
  </si>
  <si>
    <t>North Adams, MA-VT Micropolitan NECTA, VT part</t>
  </si>
  <si>
    <t>Northfield town, VT</t>
  </si>
  <si>
    <t>Northfield-Waitsfield, VT LMA</t>
  </si>
  <si>
    <t>Norton town, VT</t>
  </si>
  <si>
    <t>Norwich town, VT</t>
  </si>
  <si>
    <t>Orange County, VT</t>
  </si>
  <si>
    <t>Orange town, VT</t>
  </si>
  <si>
    <t>Orleans County, VT</t>
  </si>
  <si>
    <t>Orwell town, VT</t>
  </si>
  <si>
    <t>Pawlet town, VT</t>
  </si>
  <si>
    <t>Peru town, VT</t>
  </si>
  <si>
    <t>Pittsfield town, VT</t>
  </si>
  <si>
    <t>Pittsford town, VT</t>
  </si>
  <si>
    <t>Plainfield town, VT</t>
  </si>
  <si>
    <t>Pomfret town, VT</t>
  </si>
  <si>
    <t>Poultney town, VT</t>
  </si>
  <si>
    <t>Pownal town, VT</t>
  </si>
  <si>
    <t>Proctor town, VT</t>
  </si>
  <si>
    <t>Putney town, VT</t>
  </si>
  <si>
    <t>Randolph town, VT</t>
  </si>
  <si>
    <t>Randolph, VT LMA</t>
  </si>
  <si>
    <t>Reading town, VT</t>
  </si>
  <si>
    <t>Readsboro town, VT</t>
  </si>
  <si>
    <t>Richford town, VT</t>
  </si>
  <si>
    <t>Richmond town, VT</t>
  </si>
  <si>
    <t>Rochester town, VT</t>
  </si>
  <si>
    <t>Rockingham town, VT</t>
  </si>
  <si>
    <t>Roxbury town, VT</t>
  </si>
  <si>
    <t>Royalton town, VT</t>
  </si>
  <si>
    <t>Rupert town, VT</t>
  </si>
  <si>
    <t>Rutland city, VT</t>
  </si>
  <si>
    <t>Rutland County, VT</t>
  </si>
  <si>
    <t>Rutland town, VT</t>
  </si>
  <si>
    <t>Rutland, VT Micropolitan NECTA</t>
  </si>
  <si>
    <t>Ryegate town, VT</t>
  </si>
  <si>
    <t>Salisbury town, VT</t>
  </si>
  <si>
    <t>Sandgate town, VT</t>
  </si>
  <si>
    <t>Searsburg town, VT</t>
  </si>
  <si>
    <t>Shaftsbury town, VT</t>
  </si>
  <si>
    <t>Sharon town, VT</t>
  </si>
  <si>
    <t>Sheffield town, VT</t>
  </si>
  <si>
    <t>Shelburne town, VT</t>
  </si>
  <si>
    <t>Sheldon town, VT</t>
  </si>
  <si>
    <t>Shoreham town, VT</t>
  </si>
  <si>
    <t>Shrewsbury town, VT</t>
  </si>
  <si>
    <t>South Burlington city, VT</t>
  </si>
  <si>
    <t>South Hero town, VT</t>
  </si>
  <si>
    <t>Springfield town, VT</t>
  </si>
  <si>
    <t>Springfield, VT LMA</t>
  </si>
  <si>
    <t>St. Albans city, VT</t>
  </si>
  <si>
    <t>St. Albans town, VT</t>
  </si>
  <si>
    <t>St. Johnsbury town, VT</t>
  </si>
  <si>
    <t>St. Johnsbury, VT LMA</t>
  </si>
  <si>
    <t>Stamford town, VT</t>
  </si>
  <si>
    <t>Starksboro town, VT</t>
  </si>
  <si>
    <t>Stockbridge town, VT</t>
  </si>
  <si>
    <t>Stowe town, VT</t>
  </si>
  <si>
    <t>Strafford town, VT</t>
  </si>
  <si>
    <t>Stratton town, VT</t>
  </si>
  <si>
    <t>Sunderland town, VT</t>
  </si>
  <si>
    <t>Sutton town, VT</t>
  </si>
  <si>
    <t>Swanton town, VT</t>
  </si>
  <si>
    <t>Thetford town, VT</t>
  </si>
  <si>
    <t>Tinmouth town, VT</t>
  </si>
  <si>
    <t>Topsham town, VT</t>
  </si>
  <si>
    <t>Townshend town, VT</t>
  </si>
  <si>
    <t>Troy town, VT</t>
  </si>
  <si>
    <t>Tunbridge town, VT</t>
  </si>
  <si>
    <t>Underhill town, VT</t>
  </si>
  <si>
    <t>Vergennes city, VT</t>
  </si>
  <si>
    <t>Vernon town, VT</t>
  </si>
  <si>
    <t>Victory town, VT</t>
  </si>
  <si>
    <t>Waitsfield town, VT</t>
  </si>
  <si>
    <t>Wallingford town, VT</t>
  </si>
  <si>
    <t>Wardsboro town, VT</t>
  </si>
  <si>
    <t>Warren town, VT</t>
  </si>
  <si>
    <t>Warren's gore, VT</t>
  </si>
  <si>
    <t>Washington County, VT</t>
  </si>
  <si>
    <t>Washington town, VT</t>
  </si>
  <si>
    <t>Waterbury town, VT</t>
  </si>
  <si>
    <t>Waterford town, VT</t>
  </si>
  <si>
    <t>Waterville town, VT</t>
  </si>
  <si>
    <t>Weathersfield town, VT</t>
  </si>
  <si>
    <t>Wells town, VT</t>
  </si>
  <si>
    <t>West Rutland town, VT</t>
  </si>
  <si>
    <t>West Windsor town, VT</t>
  </si>
  <si>
    <t>Westfield town, VT</t>
  </si>
  <si>
    <t>Westford town, VT</t>
  </si>
  <si>
    <t>Westminster town, VT</t>
  </si>
  <si>
    <t>Westmore town, VT</t>
  </si>
  <si>
    <t>Weston town, VT</t>
  </si>
  <si>
    <t>Whitingham town, VT</t>
  </si>
  <si>
    <t>Williamstown town, VT</t>
  </si>
  <si>
    <t>Williston town, VT</t>
  </si>
  <si>
    <t>Wilmington town, VT</t>
  </si>
  <si>
    <t>Windham County, VT</t>
  </si>
  <si>
    <t>Windham town, VT</t>
  </si>
  <si>
    <t>Windsor County, VT</t>
  </si>
  <si>
    <t>Windsor town, VT</t>
  </si>
  <si>
    <t>Winhall town, VT</t>
  </si>
  <si>
    <t>Winooski city, VT</t>
  </si>
  <si>
    <t>Wolcott town, VT</t>
  </si>
  <si>
    <t>Woodford town, VT</t>
  </si>
  <si>
    <t>Woodstock town, VT</t>
  </si>
  <si>
    <t>Woodstock, VT LMA</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</si>
  <si>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</si>
  <si>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</si>
  <si>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</si>
  <si>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</si>
  <si>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</si>
  <si>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</si>
  <si>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</si>
  <si>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</si>
  <si>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</si>
  <si>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</si>
  <si>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</si>
  <si>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</si>
  <si>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</si>
  <si>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</si>
  <si>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</si>
  <si>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</si>
  <si>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</si>
  <si>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</si>
  <si>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</si>
  <si>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</si>
  <si>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</si>
  <si>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</si>
  <si>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</si>
  <si>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</si>
  <si>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</si>
  <si>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</si>
  <si>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</si>
  <si>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</si>
  <si>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</si>
  <si>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</si>
  <si>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</si>
  <si>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</si>
  <si>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</si>
  <si>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</si>
  <si>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</si>
  <si>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</si>
  <si>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</si>
  <si>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</si>
  <si>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</si>
  <si>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</si>
  <si>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</si>
  <si>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</si>
  <si>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</si>
  <si>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</si>
  <si>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</si>
  <si>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</si>
  <si>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</si>
  <si>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</si>
  <si>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</si>
  <si>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</si>
  <si>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</si>
  <si>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</si>
  <si>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</si>
  <si>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</si>
  <si>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</si>
  <si>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</si>
  <si>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</si>
  <si>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</si>
  <si>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</si>
  <si>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</si>
  <si>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</si>
  <si>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</si>
  <si>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</si>
  <si>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</si>
  <si>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</si>
  <si>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</si>
  <si>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</si>
  <si>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</si>
  <si>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</si>
  <si>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</si>
  <si>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</si>
  <si>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</si>
  <si>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</si>
  <si>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</si>
  <si>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</si>
  <si>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AREAS IN VERMONT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</si>
  <si>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</si>
  <si>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</si>
  <si>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</si>
  <si>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</si>
  <si>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</si>
  <si>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</si>
  <si>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</si>
  <si>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</si>
  <si>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</si>
  <si>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</si>
  <si>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</si>
  <si>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</si>
  <si>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</si>
  <si>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</si>
  <si>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</si>
  <si>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</si>
  <si>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</si>
  <si>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</si>
  <si>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</si>
  <si>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</si>
  <si>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</si>
  <si>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</si>
  <si>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</si>
  <si>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</si>
  <si>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</si>
  <si>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</si>
  <si>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</si>
  <si>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</si>
  <si>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</si>
  <si>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</si>
  <si>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</si>
  <si>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</si>
  <si>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</si>
  <si>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</si>
  <si>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</si>
  <si>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</si>
  <si>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</si>
  <si>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</si>
  <si>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</si>
  <si>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</si>
  <si>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</si>
  <si>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</si>
  <si>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</si>
  <si>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</si>
  <si>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</si>
  <si>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</si>
  <si>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</si>
  <si>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</si>
  <si>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</si>
  <si>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</si>
  <si>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</si>
  <si>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</si>
  <si>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</si>
  <si>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</si>
  <si>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</si>
  <si>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</si>
  <si>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</si>
  <si>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</si>
  <si>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</si>
  <si>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</si>
  <si>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</si>
  <si>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</si>
  <si>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</si>
  <si>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</si>
  <si>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</si>
  <si>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</si>
  <si>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</si>
  <si>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</si>
  <si>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Civilian labor force, Unemployed</t>
  </si>
  <si>
    <t>National 24-Month Unemployment Average</t>
  </si>
  <si>
    <t>Unemployment Rate
(Rounded)</t>
  </si>
  <si>
    <t>20% Above the National Average (Rounded)</t>
  </si>
  <si>
    <t>Individual Towns</t>
  </si>
  <si>
    <t>Source: Local Area Unemployment Statistics, Bureau of Labor Statistics, Dept. of Labor</t>
  </si>
  <si>
    <t>Underlying data are available at www.bls.gov/lau/, and are attached.</t>
  </si>
  <si>
    <t>24-Month Unemployment Totals</t>
  </si>
  <si>
    <t>Unemployment rate</t>
  </si>
  <si>
    <t>Contiguous Towns</t>
  </si>
  <si>
    <t>Total Region</t>
  </si>
  <si>
    <t>FEB 2017 - JAN 2019</t>
  </si>
  <si>
    <t xml:space="preserve">
2017</t>
  </si>
  <si>
    <t xml:space="preserve">
2018</t>
  </si>
  <si>
    <t xml:space="preserve">
2019</t>
  </si>
  <si>
    <t>2017 to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</si>
</sst>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
    <numFmt numFmtId="165" formatCode="_(* #,##0_);_(* \(#,##0\);_(* &quot;-&quot;??_);_(@_)"/>
    <numFmt numFmtId="166" formatCode="0.0"/>
    <numFmt numFmtId="167" formatCode="0.00000"/>
    <numFmt numFmtId="168" formatCode="0.0000"/>
    <numFmt numFmtId="169" formatCode="#0.0"/>
  </numFmts>
  <fonts count="1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Calibri"/>
      <family val="2"/>
      <scheme val="minor"/>
    </font>
    <font>
      <sz val="11"/>
      <color indexed="8"/>
      <name val="Calibri"/>
      <family val="2"/>
      <scheme val="minor"/>
    </font>
    <font>
      <b/>
      <sz val="11"/>
      <color theme="1"/>
      <name val="Arial"/>
      <family val="2"/>
    </font>
    <font>
      <sz val="11"/>
      <color theme="1"/>
      <name val="Arial"/>
      <family val="2"/>
    </font>
    <font>
      <i/>
      <sz val="8"/>
      <name val="Arial"/>
      <family val="2"/>
    </font>
    <font>
      <sz val="10"/>
      <color theme="1"/>
      <name val="Arial"/>
      <family val="2"/>
    </font>
    <font>
      <u/>
      <sz val="11"/>
      <name val="Calibri"/>
      <family val="2"/>
      <scheme val="minor"/>
    </font>
    <font>
      <b/>
      <sz val="11"/>
      <color indexed="8"/>
      <name val="Calibri"/>
      <family val="2"/>
      <scheme val="minor"/>
    </font>
    <font>
      <b/>
      <u/>
      <sz val="11"/>
      <color theme="10"/>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4" fillId="0" borderId="0"/>
    <xf numFmtId="0" fontId="7" fillId="0" borderId="0" applyNumberFormat="0" applyFill="0" applyBorder="0" applyAlignment="0" applyProtection="0"/>
    <xf numFmtId="0" fontId="11" fillId="0" borderId="0"/>
    <xf numFmtId="0" fontId="11" fillId="0" borderId="0"/>
    <xf numFmtId="0" fontId="4" fillId="0" borderId="0"/>
    <xf numFmtId="43" fontId="4" fillId="0" borderId="0" applyFont="0" applyFill="0" applyBorder="0" applyAlignment="0" applyProtection="0"/>
    <xf numFmtId="0" fontId="11" fillId="0" borderId="0"/>
    <xf numFmtId="9" fontId="4" fillId="0" borderId="0" applyFont="0" applyFill="0" applyBorder="0" applyAlignment="0" applyProtection="0"/>
  </cellStyleXfs>
  <cellXfs count="104">
    <xf numFmtId="0" fontId="0" fillId="0" borderId="0" xfId="0"/>
    <xf numFmtId="0" fontId="3" fillId="0" borderId="0" xfId="0" applyFont="1"/>
    <xf numFmtId="0" fontId="4" fillId="0" borderId="0" xfId="0" applyFont="1"/>
    <xf numFmtId="0" fontId="4" fillId="0" borderId="0" xfId="2"/>
    <xf numFmtId="0" fontId="6" fillId="0" borderId="0" xfId="2" applyFont="1"/>
    <xf numFmtId="0" fontId="3" fillId="0" borderId="0" xfId="0" applyFont="1" applyAlignment="1">
      <alignment horizontal="center"/>
    </xf>
    <xf numFmtId="0" fontId="8" fillId="0" borderId="0" xfId="0" applyFont="1"/>
    <xf numFmtId="0" fontId="10" fillId="0" borderId="0" xfId="0" applyFont="1"/>
    <xf numFmtId="2" fontId="0" fillId="0" borderId="0" xfId="0" applyNumberFormat="1"/>
    <xf numFmtId="17" fontId="0" fillId="0" borderId="0" xfId="0" applyNumberFormat="1"/>
    <xf numFmtId="17" fontId="12" fillId="0" borderId="0" xfId="0" applyNumberFormat="1" applyFont="1" applyAlignment="1">
      <alignment horizontal="right"/>
    </xf>
    <xf numFmtId="165" fontId="0" fillId="0" borderId="0" xfId="1" applyNumberFormat="1" applyFont="1"/>
    <xf numFmtId="1" fontId="13" fillId="0" borderId="0" xfId="0" applyNumberFormat="1" applyFont="1" applyAlignment="1">
      <alignment horizontal="right"/>
    </xf>
    <xf numFmtId="1" fontId="0" fillId="0" borderId="0" xfId="0" applyNumberFormat="1"/>
    <xf numFmtId="0" fontId="9" fillId="0" borderId="1" xfId="0" applyFont="1" applyBorder="1" applyAlignment="1">
      <alignment horizontal="left"/>
    </xf>
    <xf numFmtId="0" fontId="0" fillId="0" borderId="0" xfId="0" applyAlignment="1">
      <alignment wrapText="1"/>
    </xf>
    <xf numFmtId="0" fontId="0" fillId="2" borderId="0" xfId="0" applyFill="1"/>
    <xf numFmtId="0" fontId="6" fillId="2" borderId="0" xfId="2" applyFont="1" applyFill="1"/>
    <xf numFmtId="0" fontId="0" fillId="3" borderId="0" xfId="0" applyFill="1"/>
    <xf numFmtId="0" fontId="2" fillId="4" borderId="0" xfId="0" applyFont="1" applyFill="1"/>
    <xf numFmtId="0" fontId="0" fillId="5" borderId="0" xfId="0" applyFill="1"/>
    <xf numFmtId="0" fontId="0" fillId="6" borderId="0" xfId="0" applyFill="1"/>
    <xf numFmtId="0" fontId="9" fillId="0" borderId="0" xfId="0" applyFont="1" applyAlignment="1">
      <alignment horizontal="left"/>
    </xf>
    <xf numFmtId="0" fontId="0" fillId="7" borderId="0" xfId="0" applyFill="1"/>
    <xf numFmtId="165" fontId="0" fillId="0" borderId="0" xfId="0" applyNumberFormat="1"/>
    <xf numFmtId="0" fontId="0" fillId="8" borderId="0" xfId="0" applyFill="1"/>
    <xf numFmtId="0" fontId="1" fillId="0" borderId="0" xfId="0" applyFont="1"/>
    <xf numFmtId="166" fontId="12" fillId="0" borderId="0" xfId="0" applyNumberFormat="1" applyFont="1" applyAlignment="1">
      <alignment horizontal="right"/>
    </xf>
    <xf numFmtId="0" fontId="0" fillId="11" borderId="0" xfId="0" applyFill="1"/>
    <xf numFmtId="0" fontId="4" fillId="11" borderId="0" xfId="0" applyFont="1" applyFill="1"/>
    <xf numFmtId="0" fontId="15" fillId="10" borderId="0" xfId="0" applyFont="1" applyFill="1"/>
    <xf numFmtId="0" fontId="15" fillId="0" borderId="0" xfId="0" applyFont="1"/>
    <xf numFmtId="0" fontId="15" fillId="0" borderId="0" xfId="2" applyFont="1"/>
    <xf numFmtId="0" fontId="0" fillId="0" borderId="2" xfId="0" applyBorder="1" applyAlignment="1">
      <alignment wrapText="1"/>
    </xf>
    <xf numFmtId="0" fontId="0" fillId="0" borderId="2" xfId="0" applyBorder="1" applyAlignment="1">
      <alignment horizontal="left" wrapText="1"/>
    </xf>
    <xf numFmtId="0" fontId="0" fillId="0" borderId="2" xfId="0" applyBorder="1"/>
    <xf numFmtId="0" fontId="5" fillId="0" borderId="2" xfId="0" applyFont="1" applyBorder="1"/>
    <xf numFmtId="0" fontId="3" fillId="0" borderId="2" xfId="0" applyFont="1" applyBorder="1"/>
    <xf numFmtId="0" fontId="0" fillId="0" borderId="0" xfId="0" applyAlignment="1">
      <alignment horizontal="left" wrapText="1"/>
    </xf>
    <xf numFmtId="0" fontId="0" fillId="12" borderId="2" xfId="0" applyFill="1" applyBorder="1" applyAlignment="1">
      <alignment wrapText="1"/>
    </xf>
    <xf numFmtId="0" fontId="0" fillId="12" borderId="2" xfId="0" applyFill="1" applyBorder="1"/>
    <xf numFmtId="0" fontId="0" fillId="0" borderId="0" xfId="0" applyAlignment="1">
      <alignment horizontal="left"/>
    </xf>
    <xf numFmtId="0" fontId="7" fillId="0" borderId="0" xfId="3"/>
    <xf numFmtId="0" fontId="16" fillId="0" borderId="0" xfId="3" applyFont="1"/>
    <xf numFmtId="17" fontId="3" fillId="0" borderId="0" xfId="0" applyNumberFormat="1" applyFont="1" applyAlignment="1">
      <alignment horizontal="center"/>
    </xf>
    <xf numFmtId="0" fontId="8" fillId="0" borderId="0" xfId="0" applyFont="1" applyAlignment="1">
      <alignment horizontal="right"/>
    </xf>
    <xf numFmtId="166" fontId="10" fillId="0" borderId="0" xfId="0" applyNumberFormat="1" applyFont="1"/>
    <xf numFmtId="0" fontId="8" fillId="0" borderId="0" xfId="6" applyFont="1"/>
    <xf numFmtId="165" fontId="10" fillId="0" borderId="0" xfId="7" applyNumberFormat="1" applyFont="1"/>
    <xf numFmtId="0" fontId="10" fillId="0" borderId="0" xfId="6" applyFont="1"/>
    <xf numFmtId="2" fontId="10" fillId="0" borderId="0" xfId="6" applyNumberFormat="1" applyFont="1"/>
    <xf numFmtId="166" fontId="10" fillId="0" borderId="0" xfId="6" applyNumberFormat="1" applyFont="1"/>
    <xf numFmtId="0" fontId="17" fillId="9" borderId="2" xfId="6" applyFont="1" applyFill="1" applyBorder="1" applyAlignment="1">
      <alignment horizontal="center"/>
    </xf>
    <xf numFmtId="0" fontId="1" fillId="0" borderId="0" xfId="0" applyFont="1" applyAlignment="1">
      <alignment wrapText="1"/>
    </xf>
    <xf numFmtId="165" fontId="10" fillId="0" borderId="0" xfId="7" applyNumberFormat="1" applyFont="1" applyAlignment="1">
      <alignment horizontal="center"/>
    </xf>
    <xf numFmtId="167" fontId="10" fillId="0" borderId="0" xfId="6" applyNumberFormat="1" applyFont="1"/>
    <xf numFmtId="168" fontId="10" fillId="0" borderId="0" xfId="6" applyNumberFormat="1" applyFont="1"/>
    <xf numFmtId="166" fontId="10" fillId="0" borderId="0" xfId="6" applyNumberFormat="1" applyFont="1" applyAlignment="1">
      <alignment horizontal="right"/>
    </xf>
    <xf numFmtId="0" fontId="8" fillId="0" borderId="0" xfId="6" applyFont="1" applyAlignment="1">
      <alignment horizontal="center"/>
    </xf>
    <xf numFmtId="165" fontId="10" fillId="0" borderId="0" xfId="7" applyNumberFormat="1" applyFont="1" applyAlignment="1">
      <alignment horizontal="right"/>
    </xf>
    <xf numFmtId="165" fontId="8" fillId="0" borderId="0" xfId="7" applyNumberFormat="1" applyFont="1" applyAlignment="1">
      <alignment horizontal="right"/>
    </xf>
    <xf numFmtId="167" fontId="10" fillId="0" borderId="0" xfId="6" applyNumberFormat="1" applyFont="1" applyAlignment="1">
      <alignment horizontal="right"/>
    </xf>
    <xf numFmtId="0" fontId="8" fillId="0" borderId="0" xfId="6" applyFont="1" applyAlignment="1">
      <alignment horizontal="right"/>
    </xf>
    <xf numFmtId="168" fontId="10" fillId="0" borderId="0" xfId="6" applyNumberFormat="1" applyFont="1" applyAlignment="1">
      <alignment horizontal="right"/>
    </xf>
    <xf numFmtId="2" fontId="10" fillId="0" borderId="0" xfId="6" applyNumberFormat="1" applyFont="1" applyAlignment="1">
      <alignment horizontal="right"/>
    </xf>
    <xf numFmtId="0" fontId="10" fillId="0" borderId="0" xfId="6" applyFont="1" applyAlignment="1">
      <alignment horizontal="right"/>
    </xf>
    <xf numFmtId="165" fontId="8" fillId="0" borderId="0" xfId="7" applyNumberFormat="1" applyFont="1" applyAlignment="1">
      <alignment horizontal="center"/>
    </xf>
    <xf numFmtId="0" fontId="10" fillId="0" borderId="0" xfId="6" applyFont="1" applyAlignment="1">
      <alignment horizontal="center"/>
    </xf>
    <xf numFmtId="0" fontId="8" fillId="0" borderId="0" xfId="0" applyFont="1" applyAlignment="1" applyProtection="1">
      <alignment horizontal="left"/>
      <protection locked="0"/>
    </xf>
    <xf numFmtId="0" fontId="18" fillId="0" borderId="0" xfId="3" applyFont="1" applyAlignment="1">
      <alignment horizontal="left"/>
    </xf>
    <xf numFmtId="0" fontId="3" fillId="0" borderId="0" xfId="0" applyFont="1" applyAlignment="1">
      <alignment horizontal="left"/>
    </xf>
    <xf numFmtId="0" fontId="18" fillId="0" borderId="0" xfId="3" applyFont="1"/>
    <xf numFmtId="167" fontId="8" fillId="0" borderId="0" xfId="6" applyNumberFormat="1" applyFont="1" applyAlignment="1">
      <alignment horizontal="right"/>
    </xf>
    <xf numFmtId="168" fontId="8" fillId="0" borderId="0" xfId="6" applyNumberFormat="1" applyFont="1" applyAlignment="1">
      <alignment horizontal="right"/>
    </xf>
    <xf numFmtId="2" fontId="8" fillId="0" borderId="0" xfId="6" applyNumberFormat="1" applyFont="1" applyAlignment="1">
      <alignment horizontal="right"/>
    </xf>
    <xf numFmtId="0" fontId="0" fillId="0" borderId="0" xfId="0" applyFont="1"/>
    <xf numFmtId="0" fontId="17" fillId="0" borderId="0" xfId="0" applyFont="1" applyAlignment="1">
      <alignment horizontal="left"/>
    </xf>
    <xf numFmtId="0" fontId="10" fillId="0" borderId="0" xfId="0" applyFont="1" applyAlignment="1">
      <alignment horizontal="center"/>
    </xf>
    <xf numFmtId="0" fontId="17" fillId="0" borderId="0" xfId="0" applyFont="1" applyAlignment="1">
      <alignment horizontal="left" vertical="top"/>
    </xf>
    <xf numFmtId="0" fontId="11" fillId="0" borderId="0" xfId="0" applyFont="1" applyAlignment="1">
      <alignment horizontal="left" vertical="top"/>
    </xf>
    <xf numFmtId="0" fontId="2" fillId="0" borderId="0" xfId="0" applyFont="1" applyAlignment="1">
      <alignment horizontal="left"/>
    </xf>
    <xf numFmtId="0" fontId="11" fillId="0" borderId="0" xfId="0" applyFont="1" applyAlignment="1">
      <alignment horizontal="left"/>
    </xf>
    <xf numFmtId="0" fontId="10" fillId="0" borderId="0" xfId="0" applyFont="1" applyAlignment="1">
      <alignment horizontal="left"/>
    </xf>
    <xf numFmtId="0" fontId="8" fillId="0" borderId="1" xfId="0" applyFont="1" applyBorder="1" applyAlignment="1">
      <alignment horizontal="left" wrapText="1"/>
    </xf>
    <xf numFmtId="165" fontId="8" fillId="0" borderId="1" xfId="0" applyNumberFormat="1" applyFont="1" applyBorder="1" applyAlignment="1">
      <alignment horizontal="center" wrapText="1"/>
    </xf>
    <xf numFmtId="0" fontId="8" fillId="0" borderId="1" xfId="4" applyFont="1" applyBorder="1" applyAlignment="1">
      <alignment horizontal="center" wrapText="1"/>
    </xf>
    <xf numFmtId="0" fontId="8" fillId="0" borderId="1" xfId="0" applyFont="1" applyBorder="1" applyAlignment="1">
      <alignment horizontal="center" vertical="center" wrapText="1"/>
    </xf>
    <xf numFmtId="0" fontId="10" fillId="0" borderId="0" xfId="4" applyFont="1" applyAlignment="1">
      <alignment horizontal="left"/>
    </xf>
    <xf numFmtId="165" fontId="11" fillId="0" borderId="0" xfId="0" applyNumberFormat="1" applyFont="1" applyAlignment="1">
      <alignment horizontal="right"/>
    </xf>
    <xf numFmtId="169" fontId="11" fillId="0" borderId="0" xfId="0" applyNumberFormat="1" applyFont="1" applyAlignment="1">
      <alignment horizontal="right"/>
    </xf>
    <xf numFmtId="0" fontId="2" fillId="0" borderId="0" xfId="0" applyFont="1"/>
    <xf numFmtId="164" fontId="0" fillId="0" borderId="0" xfId="0" applyNumberFormat="1" applyFont="1" applyAlignment="1">
      <alignment horizontal="center"/>
    </xf>
    <xf numFmtId="17" fontId="10" fillId="0" borderId="0" xfId="0" applyNumberFormat="1" applyFont="1" applyAlignment="1">
      <alignment horizontal="center"/>
    </xf>
    <xf numFmtId="165" fontId="10" fillId="0" borderId="0" xfId="1" applyNumberFormat="1" applyFont="1"/>
    <xf numFmtId="0" fontId="0" fillId="0" borderId="0" xfId="0" applyFont="1" applyAlignment="1">
      <alignment horizontal="center"/>
    </xf>
    <xf numFmtId="0" fontId="0" fillId="0" borderId="0" xfId="0" applyAlignment="1">
      <alignment horizontal="left" wrapText="1"/>
    </xf>
    <xf numFmtId="0" fontId="0" fillId="0" borderId="0" xfId="0" applyAlignment="1">
      <alignment horizontal="left"/>
    </xf>
    <xf numFmtId="165" fontId="8" fillId="0" borderId="0" xfId="7" applyNumberFormat="1" applyFont="1" applyAlignment="1">
      <alignment horizontal="center"/>
    </xf>
    <xf numFmtId="165" fontId="17" fillId="9" borderId="3" xfId="7" applyNumberFormat="1" applyFont="1" applyFill="1" applyBorder="1" applyAlignment="1">
      <alignment horizontal="center"/>
    </xf>
    <xf numFmtId="165" fontId="17" fillId="9" borderId="4" xfId="7" applyNumberFormat="1" applyFont="1" applyFill="1" applyBorder="1" applyAlignment="1">
      <alignment horizontal="center"/>
    </xf>
    <xf numFmtId="0" fontId="17" fillId="9" borderId="3" xfId="6" applyFont="1" applyFill="1" applyBorder="1" applyAlignment="1">
      <alignment horizontal="center"/>
    </xf>
    <xf numFmtId="0" fontId="17" fillId="9" borderId="5" xfId="6" applyFont="1" applyFill="1" applyBorder="1" applyAlignment="1">
      <alignment horizontal="center"/>
    </xf>
    <xf numFmtId="0" fontId="17" fillId="9" borderId="4" xfId="6" applyFont="1" applyFill="1" applyBorder="1" applyAlignment="1">
      <alignment horizontal="center"/>
    </xf>
    <xf numFmtId="0" fontId="8" fillId="0" borderId="0" xfId="6" applyFont="1" applyAlignment="1">
      <alignment horizontal="center"/>
    </xf>
  </cellXfs>
  <cellStyles count="10">
    <cellStyle name="Comma" xfId="1" builtinId="3"/>
    <cellStyle name="Comma 2" xfId="7" xr:uid="{00000000-0005-0000-0000-000001000000}"/>
    <cellStyle name="Hyperlink" xfId="3" builtinId="8"/>
    <cellStyle name="Normal" xfId="0" builtinId="0"/>
    <cellStyle name="Normal 2" xfId="4" xr:uid="{00000000-0005-0000-0000-000004000000}"/>
    <cellStyle name="Normal 2 2" xfId="8" xr:uid="{00000000-0005-0000-0000-000005000000}"/>
    <cellStyle name="Normal 3" xfId="5" xr:uid="{00000000-0005-0000-0000-000006000000}"/>
    <cellStyle name="Normal_Book4" xfId="6" xr:uid="{00000000-0005-0000-0000-000007000000}"/>
    <cellStyle name="Normal_ND 0205" xfId="2" xr:uid="{00000000-0005-0000-0000-000008000000}"/>
    <cellStyle name="Percent 2" xfId="9" xr:uid="{00000000-0005-0000-0000-00000A000000}"/>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bls.gov/webapps/legacy/cpsatab1.htm" TargetMode="External"/><Relationship Id="rId1" Type="http://schemas.openxmlformats.org/officeDocument/2006/relationships/hyperlink" Target="http://www.bls.gov/webapps/legacy/cpsatab1.ht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4"/>
  <sheetViews>
    <sheetView workbookViewId="0"/>
  </sheetViews>
  <sheetFormatPr defaultColWidth="9.140625" defaultRowHeight="15" x14ac:dyDescent="0.25"/>
  <cols>
    <col min="1" max="1" width="22.5703125" customWidth="1"/>
    <col min="2" max="2" width="23.5703125" customWidth="1"/>
    <col min="3" max="3" width="24.85546875" customWidth="1"/>
    <col min="4" max="4" width="31.140625" customWidth="1"/>
    <col min="5" max="6" width="25.5703125" customWidth="1"/>
    <col min="7" max="7" width="20.140625" customWidth="1"/>
    <col min="8" max="8" width="26.7109375" customWidth="1"/>
  </cols>
  <sheetData>
    <row r="1" spans="1:8" x14ac:dyDescent="0.25">
      <c r="A1" t="s">
        <v>410</v>
      </c>
    </row>
    <row r="2" spans="1:8" s="15" customFormat="1" ht="39" customHeight="1" x14ac:dyDescent="0.25">
      <c r="A2" s="33"/>
      <c r="B2" s="33" t="s">
        <v>414</v>
      </c>
      <c r="C2" s="33" t="s">
        <v>413</v>
      </c>
      <c r="D2" s="33" t="s">
        <v>411</v>
      </c>
      <c r="E2" s="33" t="s">
        <v>430</v>
      </c>
      <c r="F2" s="33" t="s">
        <v>412</v>
      </c>
      <c r="G2" s="33" t="s">
        <v>422</v>
      </c>
      <c r="H2" s="33" t="s">
        <v>415</v>
      </c>
    </row>
    <row r="3" spans="1:8" s="15" customFormat="1" ht="68.25" customHeight="1" x14ac:dyDescent="0.25">
      <c r="A3" s="39" t="s">
        <v>124</v>
      </c>
      <c r="B3" s="39" t="s">
        <v>421</v>
      </c>
      <c r="C3" s="39" t="s">
        <v>449</v>
      </c>
      <c r="D3" s="39" t="s">
        <v>421</v>
      </c>
      <c r="E3" s="39" t="s">
        <v>421</v>
      </c>
      <c r="F3" s="39" t="s">
        <v>421</v>
      </c>
      <c r="G3" s="39">
        <v>6.7</v>
      </c>
      <c r="H3" s="39" t="e">
        <f>VLOOKUP(A3,#REF!, 6,FALSE)</f>
        <v>#REF!</v>
      </c>
    </row>
    <row r="4" spans="1:8" x14ac:dyDescent="0.25">
      <c r="A4" s="40" t="s">
        <v>63</v>
      </c>
      <c r="B4" s="40" t="s">
        <v>421</v>
      </c>
      <c r="C4" s="40" t="s">
        <v>416</v>
      </c>
      <c r="D4" s="39" t="s">
        <v>421</v>
      </c>
      <c r="E4" s="39" t="s">
        <v>421</v>
      </c>
      <c r="F4" s="39" t="s">
        <v>421</v>
      </c>
      <c r="G4" s="40" t="e">
        <f>VLOOKUP(A4,#REF!, 5,FALSE)</f>
        <v>#REF!</v>
      </c>
      <c r="H4" s="40" t="e">
        <f>VLOOKUP(A4,#REF!, 6,FALSE)</f>
        <v>#REF!</v>
      </c>
    </row>
    <row r="5" spans="1:8" x14ac:dyDescent="0.25">
      <c r="A5" s="40" t="s">
        <v>64</v>
      </c>
      <c r="B5" s="40" t="s">
        <v>421</v>
      </c>
      <c r="C5" s="40" t="s">
        <v>416</v>
      </c>
      <c r="D5" s="39" t="s">
        <v>421</v>
      </c>
      <c r="E5" s="39" t="s">
        <v>421</v>
      </c>
      <c r="F5" s="39" t="s">
        <v>421</v>
      </c>
      <c r="G5" s="40" t="e">
        <f>VLOOKUP(A5,#REF!, 5,FALSE)</f>
        <v>#REF!</v>
      </c>
      <c r="H5" s="40" t="e">
        <f>VLOOKUP(A5,#REF!, 6,FALSE)</f>
        <v>#REF!</v>
      </c>
    </row>
    <row r="6" spans="1:8" x14ac:dyDescent="0.25">
      <c r="A6" s="40" t="s">
        <v>121</v>
      </c>
      <c r="B6" s="40" t="s">
        <v>421</v>
      </c>
      <c r="C6" s="40" t="s">
        <v>416</v>
      </c>
      <c r="D6" s="39" t="s">
        <v>421</v>
      </c>
      <c r="E6" s="39" t="s">
        <v>421</v>
      </c>
      <c r="F6" s="39" t="s">
        <v>421</v>
      </c>
      <c r="G6" s="40" t="e">
        <f>VLOOKUP(A6,#REF!, 5,FALSE)</f>
        <v>#REF!</v>
      </c>
      <c r="H6" s="40" t="e">
        <f>VLOOKUP(A6,#REF!, 6,FALSE)</f>
        <v>#REF!</v>
      </c>
    </row>
    <row r="7" spans="1:8" x14ac:dyDescent="0.25">
      <c r="A7" s="40" t="s">
        <v>175</v>
      </c>
      <c r="B7" s="40" t="s">
        <v>421</v>
      </c>
      <c r="C7" s="40" t="s">
        <v>416</v>
      </c>
      <c r="D7" s="39" t="s">
        <v>421</v>
      </c>
      <c r="E7" s="39" t="s">
        <v>421</v>
      </c>
      <c r="F7" s="39" t="s">
        <v>421</v>
      </c>
      <c r="G7" s="40" t="e">
        <f>VLOOKUP(A7,#REF!, 5,FALSE)</f>
        <v>#REF!</v>
      </c>
      <c r="H7" s="40" t="e">
        <f>VLOOKUP(A7,#REF!, 6,FALSE)</f>
        <v>#REF!</v>
      </c>
    </row>
    <row r="8" spans="1:8" x14ac:dyDescent="0.25">
      <c r="A8" s="40" t="s">
        <v>202</v>
      </c>
      <c r="B8" s="40" t="s">
        <v>421</v>
      </c>
      <c r="C8" s="40" t="s">
        <v>416</v>
      </c>
      <c r="D8" s="39" t="s">
        <v>421</v>
      </c>
      <c r="E8" s="39" t="s">
        <v>421</v>
      </c>
      <c r="F8" s="39" t="s">
        <v>421</v>
      </c>
      <c r="G8" s="40" t="e">
        <f>VLOOKUP(A8,#REF!, 5,FALSE)</f>
        <v>#REF!</v>
      </c>
      <c r="H8" s="40" t="e">
        <f>VLOOKUP(A8,#REF!, 6,FALSE)</f>
        <v>#REF!</v>
      </c>
    </row>
    <row r="9" spans="1:8" x14ac:dyDescent="0.25">
      <c r="A9" s="40" t="s">
        <v>116</v>
      </c>
      <c r="B9" s="40" t="s">
        <v>421</v>
      </c>
      <c r="C9" s="40" t="s">
        <v>416</v>
      </c>
      <c r="D9" s="39" t="s">
        <v>421</v>
      </c>
      <c r="E9" s="39" t="s">
        <v>421</v>
      </c>
      <c r="F9" s="39" t="s">
        <v>421</v>
      </c>
      <c r="G9" s="40" t="e">
        <f>VLOOKUP(A9,#REF!, 5,FALSE)</f>
        <v>#REF!</v>
      </c>
      <c r="H9" s="40" t="e">
        <f>VLOOKUP(A9,#REF!, 6,FALSE)</f>
        <v>#REF!</v>
      </c>
    </row>
    <row r="10" spans="1:8" x14ac:dyDescent="0.25">
      <c r="A10" s="40" t="s">
        <v>241</v>
      </c>
      <c r="B10" s="40" t="s">
        <v>421</v>
      </c>
      <c r="C10" s="40" t="s">
        <v>416</v>
      </c>
      <c r="D10" s="39" t="s">
        <v>421</v>
      </c>
      <c r="E10" s="39" t="s">
        <v>421</v>
      </c>
      <c r="F10" s="39" t="s">
        <v>421</v>
      </c>
      <c r="G10" s="40" t="e">
        <f>VLOOKUP(A10,#REF!, 5,FALSE)</f>
        <v>#REF!</v>
      </c>
      <c r="H10" s="40" t="e">
        <f>VLOOKUP(A10,#REF!, 6,FALSE)</f>
        <v>#REF!</v>
      </c>
    </row>
    <row r="11" spans="1:8" x14ac:dyDescent="0.25">
      <c r="A11" s="40" t="s">
        <v>165</v>
      </c>
      <c r="B11" s="40" t="s">
        <v>421</v>
      </c>
      <c r="C11" s="40" t="s">
        <v>416</v>
      </c>
      <c r="D11" s="39" t="s">
        <v>421</v>
      </c>
      <c r="E11" s="39" t="s">
        <v>421</v>
      </c>
      <c r="F11" s="39" t="s">
        <v>421</v>
      </c>
      <c r="G11" s="40" t="e">
        <f>VLOOKUP(A11,#REF!, 5,FALSE)</f>
        <v>#REF!</v>
      </c>
      <c r="H11" s="40" t="e">
        <f>VLOOKUP(A11,#REF!, 6,FALSE)</f>
        <v>#REF!</v>
      </c>
    </row>
    <row r="12" spans="1:8" x14ac:dyDescent="0.25">
      <c r="A12" s="40" t="s">
        <v>162</v>
      </c>
      <c r="B12" s="40" t="s">
        <v>421</v>
      </c>
      <c r="C12" s="40" t="s">
        <v>416</v>
      </c>
      <c r="D12" s="39" t="s">
        <v>421</v>
      </c>
      <c r="E12" s="39" t="s">
        <v>421</v>
      </c>
      <c r="F12" s="39" t="s">
        <v>421</v>
      </c>
      <c r="G12" s="40" t="e">
        <f>VLOOKUP(A12,#REF!, 5,FALSE)</f>
        <v>#REF!</v>
      </c>
      <c r="H12" s="40" t="e">
        <f>VLOOKUP(A12,#REF!, 6,FALSE)</f>
        <v>#REF!</v>
      </c>
    </row>
    <row r="13" spans="1:8" x14ac:dyDescent="0.25">
      <c r="A13" s="40" t="s">
        <v>88</v>
      </c>
      <c r="B13" s="40"/>
      <c r="C13" s="40" t="s">
        <v>416</v>
      </c>
      <c r="D13" s="39" t="s">
        <v>432</v>
      </c>
      <c r="E13" s="39" t="s">
        <v>433</v>
      </c>
      <c r="F13" s="39" t="s">
        <v>434</v>
      </c>
      <c r="G13" s="40" t="e">
        <f>VLOOKUP(A13,#REF!, 5,FALSE)</f>
        <v>#REF!</v>
      </c>
      <c r="H13" s="40" t="e">
        <f>VLOOKUP(A13,#REF!, 6,FALSE)</f>
        <v>#REF!</v>
      </c>
    </row>
    <row r="14" spans="1:8" x14ac:dyDescent="0.25">
      <c r="A14" s="40" t="s">
        <v>109</v>
      </c>
      <c r="B14" s="40"/>
      <c r="C14" s="40" t="s">
        <v>416</v>
      </c>
      <c r="D14" s="39" t="s">
        <v>432</v>
      </c>
      <c r="E14" s="39" t="s">
        <v>433</v>
      </c>
      <c r="F14" s="39" t="s">
        <v>434</v>
      </c>
      <c r="G14" s="40" t="e">
        <f>VLOOKUP(A14,#REF!, 5,FALSE)</f>
        <v>#REF!</v>
      </c>
      <c r="H14" s="40" t="e">
        <f>VLOOKUP(A14,#REF!, 6,FALSE)</f>
        <v>#REF!</v>
      </c>
    </row>
    <row r="15" spans="1:8" x14ac:dyDescent="0.25">
      <c r="A15" s="40" t="s">
        <v>113</v>
      </c>
      <c r="B15" s="40"/>
      <c r="C15" s="40" t="s">
        <v>416</v>
      </c>
      <c r="D15" s="39" t="s">
        <v>432</v>
      </c>
      <c r="E15" s="39" t="s">
        <v>433</v>
      </c>
      <c r="F15" s="39" t="s">
        <v>434</v>
      </c>
      <c r="G15" s="40" t="e">
        <f>VLOOKUP(A15,#REF!, 5,FALSE)</f>
        <v>#REF!</v>
      </c>
      <c r="H15" s="40" t="e">
        <f>VLOOKUP(A15,#REF!, 6,FALSE)</f>
        <v>#REF!</v>
      </c>
    </row>
    <row r="16" spans="1:8" x14ac:dyDescent="0.25">
      <c r="A16" s="40" t="s">
        <v>160</v>
      </c>
      <c r="B16" s="40"/>
      <c r="C16" s="40" t="s">
        <v>416</v>
      </c>
      <c r="D16" s="39" t="s">
        <v>432</v>
      </c>
      <c r="E16" s="39" t="s">
        <v>433</v>
      </c>
      <c r="F16" s="39" t="s">
        <v>434</v>
      </c>
      <c r="G16" s="40" t="e">
        <f>VLOOKUP(A16,#REF!, 5,FALSE)</f>
        <v>#REF!</v>
      </c>
      <c r="H16" s="40" t="e">
        <f>VLOOKUP(A16,#REF!, 6,FALSE)</f>
        <v>#REF!</v>
      </c>
    </row>
    <row r="17" spans="1:8" x14ac:dyDescent="0.25">
      <c r="A17" s="40" t="s">
        <v>244</v>
      </c>
      <c r="B17" s="40"/>
      <c r="C17" s="40" t="s">
        <v>416</v>
      </c>
      <c r="D17" s="39" t="s">
        <v>432</v>
      </c>
      <c r="E17" s="39" t="s">
        <v>433</v>
      </c>
      <c r="F17" s="39" t="s">
        <v>434</v>
      </c>
      <c r="G17" s="40" t="e">
        <f>VLOOKUP(A17,#REF!, 5,FALSE)</f>
        <v>#REF!</v>
      </c>
      <c r="H17" s="40" t="e">
        <f>VLOOKUP(A17,#REF!, 6,FALSE)</f>
        <v>#REF!</v>
      </c>
    </row>
    <row r="18" spans="1:8" x14ac:dyDescent="0.25">
      <c r="A18" s="40" t="s">
        <v>264</v>
      </c>
      <c r="B18" s="40"/>
      <c r="C18" s="40" t="s">
        <v>416</v>
      </c>
      <c r="D18" s="39" t="s">
        <v>432</v>
      </c>
      <c r="E18" s="39" t="s">
        <v>433</v>
      </c>
      <c r="F18" s="39" t="s">
        <v>434</v>
      </c>
      <c r="G18" s="40" t="e">
        <f>VLOOKUP(A18,#REF!, 5,FALSE)</f>
        <v>#REF!</v>
      </c>
      <c r="H18" s="40" t="e">
        <f>VLOOKUP(A18,#REF!, 6,FALSE)</f>
        <v>#REF!</v>
      </c>
    </row>
    <row r="19" spans="1:8" x14ac:dyDescent="0.25">
      <c r="A19" s="40" t="s">
        <v>80</v>
      </c>
      <c r="B19" s="40"/>
      <c r="C19" s="40" t="s">
        <v>416</v>
      </c>
      <c r="D19" s="39" t="s">
        <v>432</v>
      </c>
      <c r="E19" s="39" t="s">
        <v>433</v>
      </c>
      <c r="F19" s="39" t="s">
        <v>434</v>
      </c>
      <c r="G19" s="40" t="e">
        <f>VLOOKUP(A19,#REF!, 5,FALSE)</f>
        <v>#REF!</v>
      </c>
      <c r="H19" s="40" t="e">
        <f>VLOOKUP(A19,#REF!, 6,FALSE)</f>
        <v>#REF!</v>
      </c>
    </row>
    <row r="20" spans="1:8" x14ac:dyDescent="0.25">
      <c r="A20" s="40" t="s">
        <v>215</v>
      </c>
      <c r="B20" s="40"/>
      <c r="C20" s="40" t="s">
        <v>416</v>
      </c>
      <c r="D20" s="39" t="s">
        <v>432</v>
      </c>
      <c r="E20" s="39" t="s">
        <v>433</v>
      </c>
      <c r="F20" s="39" t="s">
        <v>434</v>
      </c>
      <c r="G20" s="40" t="e">
        <f>VLOOKUP(A20,#REF!, 5,FALSE)</f>
        <v>#REF!</v>
      </c>
      <c r="H20" s="40" t="e">
        <f>VLOOKUP(A20,#REF!, 6,FALSE)</f>
        <v>#REF!</v>
      </c>
    </row>
    <row r="21" spans="1:8" x14ac:dyDescent="0.25">
      <c r="A21" s="40" t="s">
        <v>54</v>
      </c>
      <c r="B21" s="40" t="s">
        <v>421</v>
      </c>
      <c r="C21" s="40"/>
      <c r="D21" s="39" t="s">
        <v>421</v>
      </c>
      <c r="E21" s="39" t="s">
        <v>421</v>
      </c>
      <c r="F21" s="39" t="s">
        <v>421</v>
      </c>
      <c r="G21" s="40" t="e">
        <f>VLOOKUP(A21,#REF!, 5,FALSE)</f>
        <v>#REF!</v>
      </c>
      <c r="H21" s="40" t="e">
        <f>VLOOKUP(A21,#REF!, 6,FALSE)</f>
        <v>#REF!</v>
      </c>
    </row>
    <row r="22" spans="1:8" x14ac:dyDescent="0.25">
      <c r="A22" s="40" t="s">
        <v>159</v>
      </c>
      <c r="B22" s="40" t="s">
        <v>421</v>
      </c>
      <c r="C22" s="40"/>
      <c r="D22" s="39" t="s">
        <v>421</v>
      </c>
      <c r="E22" s="39" t="s">
        <v>421</v>
      </c>
      <c r="F22" s="39" t="s">
        <v>421</v>
      </c>
      <c r="G22" s="40" t="e">
        <f>VLOOKUP(A22,#REF!, 5,FALSE)</f>
        <v>#REF!</v>
      </c>
      <c r="H22" s="40" t="e">
        <f>VLOOKUP(A22,#REF!, 6,FALSE)</f>
        <v>#REF!</v>
      </c>
    </row>
    <row r="23" spans="1:8" x14ac:dyDescent="0.25">
      <c r="A23" s="40" t="s">
        <v>148</v>
      </c>
      <c r="B23" s="40" t="s">
        <v>421</v>
      </c>
      <c r="C23" s="40"/>
      <c r="D23" s="39" t="s">
        <v>421</v>
      </c>
      <c r="E23" s="39" t="s">
        <v>421</v>
      </c>
      <c r="F23" s="39" t="s">
        <v>421</v>
      </c>
      <c r="G23" s="40" t="e">
        <f>VLOOKUP(A23,#REF!, 5,FALSE)</f>
        <v>#REF!</v>
      </c>
      <c r="H23" s="40" t="e">
        <f>VLOOKUP(A23,#REF!, 6,FALSE)</f>
        <v>#REF!</v>
      </c>
    </row>
    <row r="24" spans="1:8" x14ac:dyDescent="0.25">
      <c r="A24" s="40" t="s">
        <v>287</v>
      </c>
      <c r="B24" s="40" t="s">
        <v>421</v>
      </c>
      <c r="C24" s="40"/>
      <c r="D24" s="39" t="s">
        <v>421</v>
      </c>
      <c r="E24" s="39" t="s">
        <v>421</v>
      </c>
      <c r="F24" s="39" t="s">
        <v>421</v>
      </c>
      <c r="G24" s="40" t="e">
        <f>VLOOKUP(A24,#REF!, 5,FALSE)</f>
        <v>#REF!</v>
      </c>
      <c r="H24" s="40" t="e">
        <f>VLOOKUP(A24,#REF!, 6,FALSE)</f>
        <v>#REF!</v>
      </c>
    </row>
    <row r="25" spans="1:8" x14ac:dyDescent="0.25">
      <c r="A25" s="40" t="s">
        <v>262</v>
      </c>
      <c r="B25" s="40" t="s">
        <v>421</v>
      </c>
      <c r="C25" s="40"/>
      <c r="D25" s="39" t="s">
        <v>421</v>
      </c>
      <c r="E25" s="39" t="s">
        <v>421</v>
      </c>
      <c r="F25" s="39" t="s">
        <v>421</v>
      </c>
      <c r="G25" s="40" t="e">
        <f>VLOOKUP(A25,#REF!, 5,FALSE)</f>
        <v>#REF!</v>
      </c>
      <c r="H25" s="40" t="e">
        <f>VLOOKUP(A25,#REF!, 6,FALSE)</f>
        <v>#REF!</v>
      </c>
    </row>
    <row r="26" spans="1:8" x14ac:dyDescent="0.25">
      <c r="A26" s="40" t="s">
        <v>86</v>
      </c>
      <c r="B26" s="40"/>
      <c r="C26" s="40"/>
      <c r="D26" s="39" t="s">
        <v>432</v>
      </c>
      <c r="E26" s="39" t="s">
        <v>433</v>
      </c>
      <c r="F26" s="39" t="s">
        <v>434</v>
      </c>
      <c r="G26" s="40" t="e">
        <f>VLOOKUP(A26,#REF!, 5,FALSE)</f>
        <v>#REF!</v>
      </c>
      <c r="H26" s="40" t="e">
        <f>VLOOKUP(A26,#REF!, 6,FALSE)</f>
        <v>#REF!</v>
      </c>
    </row>
    <row r="27" spans="1:8" x14ac:dyDescent="0.25">
      <c r="A27" s="40" t="s">
        <v>136</v>
      </c>
      <c r="B27" s="40"/>
      <c r="C27" s="40"/>
      <c r="D27" s="39" t="s">
        <v>432</v>
      </c>
      <c r="E27" s="39" t="s">
        <v>433</v>
      </c>
      <c r="F27" s="39" t="s">
        <v>434</v>
      </c>
      <c r="G27" s="40" t="e">
        <f>VLOOKUP(A27,#REF!, 5,FALSE)</f>
        <v>#REF!</v>
      </c>
      <c r="H27" s="40" t="e">
        <f>VLOOKUP(A27,#REF!, 6,FALSE)</f>
        <v>#REF!</v>
      </c>
    </row>
    <row r="28" spans="1:8" x14ac:dyDescent="0.25">
      <c r="A28" s="40" t="s">
        <v>137</v>
      </c>
      <c r="B28" s="40"/>
      <c r="C28" s="40"/>
      <c r="D28" s="39" t="s">
        <v>432</v>
      </c>
      <c r="E28" s="39" t="s">
        <v>433</v>
      </c>
      <c r="F28" s="39" t="s">
        <v>434</v>
      </c>
      <c r="G28" s="40" t="e">
        <f>VLOOKUP(A28,#REF!, 5,FALSE)</f>
        <v>#REF!</v>
      </c>
      <c r="H28" s="40" t="e">
        <f>VLOOKUP(A28,#REF!, 6,FALSE)</f>
        <v>#REF!</v>
      </c>
    </row>
    <row r="29" spans="1:8" x14ac:dyDescent="0.25">
      <c r="A29" s="40" t="s">
        <v>240</v>
      </c>
      <c r="B29" s="40"/>
      <c r="C29" s="40"/>
      <c r="D29" s="39" t="s">
        <v>432</v>
      </c>
      <c r="E29" s="39" t="s">
        <v>433</v>
      </c>
      <c r="F29" s="39" t="s">
        <v>434</v>
      </c>
      <c r="G29" s="40" t="e">
        <f>VLOOKUP(A29,#REF!, 5,FALSE)</f>
        <v>#REF!</v>
      </c>
      <c r="H29" s="40" t="e">
        <f>VLOOKUP(A29,#REF!, 6,FALSE)</f>
        <v>#REF!</v>
      </c>
    </row>
    <row r="30" spans="1:8" x14ac:dyDescent="0.25">
      <c r="A30" s="35" t="s">
        <v>293</v>
      </c>
      <c r="B30" s="35"/>
      <c r="C30" s="35" t="s">
        <v>416</v>
      </c>
      <c r="D30" s="33" t="s">
        <v>432</v>
      </c>
      <c r="E30" s="33" t="s">
        <v>433</v>
      </c>
      <c r="F30" s="33"/>
      <c r="G30" s="35" t="e">
        <f>VLOOKUP(A30,#REF!, 5,FALSE)</f>
        <v>#REF!</v>
      </c>
      <c r="H30" s="35" t="e">
        <f>VLOOKUP(A30,#REF!, 6,FALSE)</f>
        <v>#REF!</v>
      </c>
    </row>
    <row r="31" spans="1:8" x14ac:dyDescent="0.25">
      <c r="A31" s="35" t="s">
        <v>164</v>
      </c>
      <c r="B31" s="35"/>
      <c r="C31" s="35"/>
      <c r="D31" s="33" t="s">
        <v>432</v>
      </c>
      <c r="E31" s="33"/>
      <c r="F31" s="33"/>
      <c r="G31" s="35" t="e">
        <f>VLOOKUP(A31,#REF!, 5,FALSE)</f>
        <v>#REF!</v>
      </c>
      <c r="H31" s="35" t="e">
        <f>VLOOKUP(A31,#REF!, 6,FALSE)</f>
        <v>#REF!</v>
      </c>
    </row>
    <row r="32" spans="1:8" x14ac:dyDescent="0.25">
      <c r="A32" s="35" t="s">
        <v>97</v>
      </c>
      <c r="B32" s="35"/>
      <c r="C32" s="35" t="s">
        <v>416</v>
      </c>
      <c r="D32" s="33" t="s">
        <v>432</v>
      </c>
      <c r="E32" s="33"/>
      <c r="F32" s="33"/>
      <c r="G32" s="35" t="e">
        <f>VLOOKUP(A32,#REF!, 5,FALSE)</f>
        <v>#REF!</v>
      </c>
      <c r="H32" s="35" t="e">
        <f>VLOOKUP(A32,#REF!, 6,FALSE)</f>
        <v>#REF!</v>
      </c>
    </row>
    <row r="33" spans="1:8" x14ac:dyDescent="0.25">
      <c r="A33" s="35" t="s">
        <v>178</v>
      </c>
      <c r="B33" s="35"/>
      <c r="C33" s="35"/>
      <c r="D33" s="35"/>
      <c r="E33" s="33" t="s">
        <v>433</v>
      </c>
      <c r="F33" s="33"/>
      <c r="G33" s="35" t="e">
        <f>VLOOKUP(A33,#REF!, 5,FALSE)</f>
        <v>#REF!</v>
      </c>
      <c r="H33" s="35" t="e">
        <f>VLOOKUP(A33,#REF!, 6,FALSE)</f>
        <v>#REF!</v>
      </c>
    </row>
    <row r="34" spans="1:8" x14ac:dyDescent="0.25">
      <c r="A34" s="35" t="s">
        <v>285</v>
      </c>
      <c r="B34" s="35"/>
      <c r="C34" s="35"/>
      <c r="D34" s="35"/>
      <c r="E34" s="33" t="s">
        <v>433</v>
      </c>
      <c r="F34" s="33" t="s">
        <v>434</v>
      </c>
      <c r="G34" s="35" t="e">
        <f>VLOOKUP(A34,#REF!, 5,FALSE)</f>
        <v>#REF!</v>
      </c>
      <c r="H34" s="35" t="e">
        <f>VLOOKUP(A34,#REF!, 6,FALSE)</f>
        <v>#REF!</v>
      </c>
    </row>
    <row r="35" spans="1:8" x14ac:dyDescent="0.25">
      <c r="A35" s="35" t="s">
        <v>290</v>
      </c>
      <c r="B35" s="35"/>
      <c r="C35" s="35"/>
      <c r="D35" s="35"/>
      <c r="E35" s="35"/>
      <c r="F35" s="33" t="s">
        <v>434</v>
      </c>
      <c r="G35" s="35" t="e">
        <f>VLOOKUP(A35,#REF!, 5,FALSE)</f>
        <v>#REF!</v>
      </c>
      <c r="H35" s="35" t="e">
        <f>VLOOKUP(A35,#REF!, 6,FALSE)</f>
        <v>#REF!</v>
      </c>
    </row>
    <row r="36" spans="1:8" x14ac:dyDescent="0.25">
      <c r="A36" s="35" t="s">
        <v>227</v>
      </c>
      <c r="B36" s="35"/>
      <c r="C36" s="35"/>
      <c r="D36" s="35"/>
      <c r="E36" s="35"/>
      <c r="F36" s="33" t="s">
        <v>434</v>
      </c>
      <c r="G36" s="35" t="e">
        <f>VLOOKUP(A36,#REF!, 5,FALSE)</f>
        <v>#REF!</v>
      </c>
      <c r="H36" s="35" t="e">
        <f>VLOOKUP(A36,#REF!, 6,FALSE)</f>
        <v>#REF!</v>
      </c>
    </row>
    <row r="37" spans="1:8" x14ac:dyDescent="0.25">
      <c r="A37" s="35" t="s">
        <v>123</v>
      </c>
      <c r="B37" s="35"/>
      <c r="C37" s="35"/>
      <c r="D37" s="35"/>
      <c r="E37" s="35"/>
      <c r="F37" s="33" t="s">
        <v>434</v>
      </c>
      <c r="G37" s="35" t="e">
        <f>VLOOKUP(A37,#REF!, 5,FALSE)</f>
        <v>#REF!</v>
      </c>
      <c r="H37" s="35" t="e">
        <f>VLOOKUP(A37,#REF!, 6,FALSE)</f>
        <v>#REF!</v>
      </c>
    </row>
    <row r="38" spans="1:8" x14ac:dyDescent="0.25">
      <c r="A38" s="35" t="s">
        <v>423</v>
      </c>
      <c r="B38" s="35"/>
      <c r="C38" s="35"/>
      <c r="D38" s="35" t="s">
        <v>424</v>
      </c>
      <c r="E38" s="35" t="s">
        <v>424</v>
      </c>
      <c r="F38" s="35" t="s">
        <v>428</v>
      </c>
      <c r="G38" s="35"/>
      <c r="H38" s="35"/>
    </row>
    <row r="39" spans="1:8" x14ac:dyDescent="0.25">
      <c r="A39" s="35" t="s">
        <v>426</v>
      </c>
      <c r="B39" s="35"/>
      <c r="C39" s="35"/>
      <c r="D39" s="35">
        <v>3067</v>
      </c>
      <c r="E39" s="35">
        <v>3273</v>
      </c>
      <c r="F39" s="35">
        <v>3266</v>
      </c>
      <c r="G39" s="35"/>
      <c r="H39" s="35"/>
    </row>
    <row r="41" spans="1:8" ht="173.25" customHeight="1" x14ac:dyDescent="0.25">
      <c r="A41" s="95" t="s">
        <v>450</v>
      </c>
      <c r="B41" s="96"/>
      <c r="C41" s="96"/>
      <c r="D41" s="96"/>
      <c r="E41" s="96"/>
      <c r="F41" s="96"/>
      <c r="G41" s="96"/>
      <c r="H41" s="96"/>
    </row>
    <row r="42" spans="1:8" ht="15" customHeight="1" x14ac:dyDescent="0.25">
      <c r="A42" s="38"/>
      <c r="B42" s="41"/>
      <c r="C42" s="41"/>
      <c r="D42" s="41"/>
      <c r="E42" s="41"/>
      <c r="F42" s="41"/>
      <c r="G42" s="41"/>
      <c r="H42" s="41"/>
    </row>
    <row r="43" spans="1:8" x14ac:dyDescent="0.25">
      <c r="A43" t="s">
        <v>451</v>
      </c>
    </row>
    <row r="44" spans="1:8" x14ac:dyDescent="0.25">
      <c r="A44" s="42" t="s">
        <v>452</v>
      </c>
    </row>
  </sheetData>
  <autoFilter ref="A2:H39" xr:uid="{00000000-0009-0000-0000-000000000000}"/>
  <mergeCells count="1">
    <mergeCell ref="A41:H41"/>
  </mergeCells>
  <hyperlinks>
    <hyperlink ref="A44" r:id="rId1" xr:uid="{00000000-0004-0000-0000-000000000000}"/>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workbookViewId="0"/>
  </sheetViews>
  <sheetFormatPr defaultRowHeight="15" x14ac:dyDescent="0.25"/>
  <cols>
    <col min="1" max="1" width="44.28515625" customWidth="1"/>
    <col min="2" max="2" width="22.140625" customWidth="1"/>
    <col min="3" max="3" width="22.5703125" customWidth="1"/>
    <col min="4" max="4" width="18.42578125" customWidth="1"/>
    <col min="5" max="5" width="22.5703125" customWidth="1"/>
    <col min="6" max="6" width="16.85546875" customWidth="1"/>
    <col min="7" max="7" width="31.140625" customWidth="1"/>
    <col min="8" max="9" width="25.5703125" customWidth="1"/>
    <col min="10" max="10" width="18.5703125" customWidth="1"/>
    <col min="11" max="11" width="20.140625" customWidth="1"/>
    <col min="12" max="12" width="26.7109375" customWidth="1"/>
    <col min="13" max="13" width="19.85546875" customWidth="1"/>
  </cols>
  <sheetData>
    <row r="1" spans="1:16" x14ac:dyDescent="0.25">
      <c r="C1" t="s">
        <v>410</v>
      </c>
    </row>
    <row r="2" spans="1:16" s="15" customFormat="1" ht="39" customHeight="1" x14ac:dyDescent="0.25">
      <c r="A2" s="33"/>
      <c r="B2" s="33" t="s">
        <v>431</v>
      </c>
      <c r="C2" s="33"/>
      <c r="D2" s="33"/>
      <c r="E2" s="33" t="s">
        <v>414</v>
      </c>
      <c r="F2" s="33" t="s">
        <v>413</v>
      </c>
      <c r="G2" s="33" t="s">
        <v>411</v>
      </c>
      <c r="H2" s="33" t="s">
        <v>430</v>
      </c>
      <c r="I2" s="33" t="s">
        <v>412</v>
      </c>
      <c r="J2" s="35" t="s">
        <v>429</v>
      </c>
      <c r="K2" s="33" t="s">
        <v>422</v>
      </c>
      <c r="L2" s="33" t="s">
        <v>415</v>
      </c>
      <c r="P2" s="15" t="s">
        <v>417</v>
      </c>
    </row>
    <row r="4" spans="1:16" s="15" customFormat="1" ht="39" customHeight="1" x14ac:dyDescent="0.25">
      <c r="B4" s="38"/>
      <c r="C4"/>
      <c r="E4"/>
      <c r="J4"/>
    </row>
    <row r="5" spans="1:16" x14ac:dyDescent="0.25">
      <c r="B5" t="s">
        <v>431</v>
      </c>
      <c r="C5" t="s">
        <v>447</v>
      </c>
      <c r="D5" s="35" t="s">
        <v>446</v>
      </c>
      <c r="E5" s="35" t="s">
        <v>421</v>
      </c>
      <c r="F5" t="s">
        <v>435</v>
      </c>
      <c r="G5" t="s">
        <v>436</v>
      </c>
      <c r="H5" t="s">
        <v>437</v>
      </c>
      <c r="I5" t="s">
        <v>438</v>
      </c>
      <c r="J5" t="s">
        <v>439</v>
      </c>
      <c r="K5" t="s">
        <v>440</v>
      </c>
      <c r="L5" t="s">
        <v>441</v>
      </c>
      <c r="M5" t="s">
        <v>442</v>
      </c>
      <c r="N5" t="s">
        <v>443</v>
      </c>
      <c r="O5" t="s">
        <v>444</v>
      </c>
      <c r="P5" t="s">
        <v>445</v>
      </c>
    </row>
    <row r="6" spans="1:16" x14ac:dyDescent="0.25">
      <c r="A6" s="35" t="s">
        <v>0</v>
      </c>
      <c r="B6" s="34">
        <v>5001903550</v>
      </c>
      <c r="C6" s="35" t="s">
        <v>63</v>
      </c>
      <c r="D6" s="35" t="s">
        <v>316</v>
      </c>
      <c r="E6" s="35" t="s">
        <v>421</v>
      </c>
      <c r="F6" s="35" t="s">
        <v>416</v>
      </c>
      <c r="G6" s="33" t="s">
        <v>421</v>
      </c>
      <c r="H6" s="33" t="s">
        <v>421</v>
      </c>
      <c r="I6" s="33" t="s">
        <v>421</v>
      </c>
      <c r="J6" s="35" t="s">
        <v>421</v>
      </c>
      <c r="K6" s="35" t="e">
        <f>VLOOKUP(C6,#REF!, 5,FALSE)</f>
        <v>#REF!</v>
      </c>
      <c r="L6" s="35" t="e">
        <f>VLOOKUP(C6,#REF!, 6,FALSE)</f>
        <v>#REF!</v>
      </c>
      <c r="M6" t="str">
        <f>D6</f>
        <v>Barton</v>
      </c>
      <c r="N6" t="str">
        <f>D6</f>
        <v>Barton</v>
      </c>
      <c r="O6" t="str">
        <f>D6</f>
        <v>Barton</v>
      </c>
      <c r="P6" t="str">
        <f>D6</f>
        <v>Barton</v>
      </c>
    </row>
    <row r="7" spans="1:16" x14ac:dyDescent="0.25">
      <c r="A7" s="35" t="s">
        <v>0</v>
      </c>
      <c r="B7" s="34">
        <v>5001504375</v>
      </c>
      <c r="C7" s="35" t="s">
        <v>64</v>
      </c>
      <c r="D7" s="35" t="s">
        <v>317</v>
      </c>
      <c r="E7" s="35" t="s">
        <v>421</v>
      </c>
      <c r="F7" s="35" t="s">
        <v>416</v>
      </c>
      <c r="G7" s="33" t="s">
        <v>421</v>
      </c>
      <c r="H7" s="33" t="s">
        <v>421</v>
      </c>
      <c r="I7" s="33" t="s">
        <v>421</v>
      </c>
      <c r="J7" s="35" t="s">
        <v>421</v>
      </c>
      <c r="K7" s="35" t="e">
        <f>VLOOKUP(C7,#REF!, 5,FALSE)</f>
        <v>#REF!</v>
      </c>
      <c r="L7" s="35" t="e">
        <f>VLOOKUP(C7,#REF!, 6,FALSE)</f>
        <v>#REF!</v>
      </c>
      <c r="M7" t="str">
        <f t="shared" ref="M7:M34" si="0">D7</f>
        <v>Belvidere</v>
      </c>
      <c r="N7" t="str">
        <f t="shared" ref="N7:N23" si="1">D7</f>
        <v>Belvidere</v>
      </c>
      <c r="O7" t="str">
        <f t="shared" ref="O7:O20" si="2">D7</f>
        <v>Belvidere</v>
      </c>
      <c r="P7" t="str">
        <f t="shared" ref="P7:P14" si="3">D7</f>
        <v>Belvidere</v>
      </c>
    </row>
    <row r="8" spans="1:16" x14ac:dyDescent="0.25">
      <c r="A8" s="35" t="s">
        <v>0</v>
      </c>
      <c r="B8" s="34">
        <v>5001523500</v>
      </c>
      <c r="C8" s="35" t="s">
        <v>121</v>
      </c>
      <c r="D8" s="35" t="s">
        <v>328</v>
      </c>
      <c r="E8" s="35" t="s">
        <v>421</v>
      </c>
      <c r="F8" s="35" t="s">
        <v>416</v>
      </c>
      <c r="G8" s="33" t="s">
        <v>421</v>
      </c>
      <c r="H8" s="33" t="s">
        <v>421</v>
      </c>
      <c r="I8" s="33" t="s">
        <v>421</v>
      </c>
      <c r="J8" s="35" t="s">
        <v>421</v>
      </c>
      <c r="K8" s="35" t="e">
        <f>VLOOKUP(C8,#REF!, 5,FALSE)</f>
        <v>#REF!</v>
      </c>
      <c r="L8" s="35" t="e">
        <f>VLOOKUP(C8,#REF!, 6,FALSE)</f>
        <v>#REF!</v>
      </c>
      <c r="M8" t="str">
        <f t="shared" si="0"/>
        <v>Eden</v>
      </c>
      <c r="N8" t="str">
        <f t="shared" si="1"/>
        <v>Eden</v>
      </c>
      <c r="O8" t="str">
        <f t="shared" si="2"/>
        <v>Eden</v>
      </c>
      <c r="P8" t="str">
        <f t="shared" si="3"/>
        <v>Eden</v>
      </c>
    </row>
    <row r="9" spans="1:16" x14ac:dyDescent="0.25">
      <c r="A9" s="35" t="s">
        <v>0</v>
      </c>
      <c r="B9" s="34">
        <v>5001940525</v>
      </c>
      <c r="C9" s="35" t="s">
        <v>175</v>
      </c>
      <c r="D9" s="35" t="s">
        <v>343</v>
      </c>
      <c r="E9" s="35" t="s">
        <v>421</v>
      </c>
      <c r="F9" s="35" t="s">
        <v>416</v>
      </c>
      <c r="G9" s="33" t="s">
        <v>421</v>
      </c>
      <c r="H9" s="33" t="s">
        <v>421</v>
      </c>
      <c r="I9" s="33" t="s">
        <v>421</v>
      </c>
      <c r="J9" s="35" t="s">
        <v>421</v>
      </c>
      <c r="K9" s="35" t="e">
        <f>VLOOKUP(C9,#REF!, 5,FALSE)</f>
        <v>#REF!</v>
      </c>
      <c r="L9" s="35" t="e">
        <f>VLOOKUP(C9,#REF!, 6,FALSE)</f>
        <v>#REF!</v>
      </c>
      <c r="M9" t="str">
        <f t="shared" si="0"/>
        <v>Lowell</v>
      </c>
      <c r="N9" t="str">
        <f t="shared" si="1"/>
        <v>Lowell</v>
      </c>
      <c r="O9" t="str">
        <f t="shared" si="2"/>
        <v>Lowell</v>
      </c>
      <c r="P9" t="str">
        <f t="shared" si="3"/>
        <v>Lowell</v>
      </c>
    </row>
    <row r="10" spans="1:16" x14ac:dyDescent="0.25">
      <c r="A10" s="35" t="s">
        <v>0</v>
      </c>
      <c r="B10" s="34">
        <v>5001948850</v>
      </c>
      <c r="C10" s="35" t="s">
        <v>202</v>
      </c>
      <c r="D10" s="35" t="s">
        <v>5</v>
      </c>
      <c r="E10" s="35" t="s">
        <v>421</v>
      </c>
      <c r="F10" s="35" t="s">
        <v>416</v>
      </c>
      <c r="G10" s="33" t="s">
        <v>421</v>
      </c>
      <c r="H10" s="33" t="s">
        <v>421</v>
      </c>
      <c r="I10" s="33" t="s">
        <v>421</v>
      </c>
      <c r="J10" s="35" t="s">
        <v>421</v>
      </c>
      <c r="K10" s="35" t="e">
        <f>VLOOKUP(C10,#REF!, 5,FALSE)</f>
        <v>#REF!</v>
      </c>
      <c r="L10" s="35" t="e">
        <f>VLOOKUP(C10,#REF!, 6,FALSE)</f>
        <v>#REF!</v>
      </c>
      <c r="M10" t="str">
        <f t="shared" si="0"/>
        <v>Newport city</v>
      </c>
      <c r="N10" t="str">
        <f t="shared" si="1"/>
        <v>Newport city</v>
      </c>
      <c r="O10" t="str">
        <f t="shared" si="2"/>
        <v>Newport city</v>
      </c>
      <c r="P10" t="str">
        <f t="shared" si="3"/>
        <v>Newport city</v>
      </c>
    </row>
    <row r="11" spans="1:16" x14ac:dyDescent="0.25">
      <c r="A11" s="36" t="s">
        <v>6</v>
      </c>
      <c r="B11" s="34">
        <v>5002517875</v>
      </c>
      <c r="C11" s="35" t="s">
        <v>116</v>
      </c>
      <c r="D11" s="35" t="s">
        <v>319</v>
      </c>
      <c r="E11" s="35" t="s">
        <v>421</v>
      </c>
      <c r="F11" s="35" t="s">
        <v>416</v>
      </c>
      <c r="G11" s="33" t="s">
        <v>421</v>
      </c>
      <c r="H11" s="33" t="s">
        <v>421</v>
      </c>
      <c r="I11" s="33" t="s">
        <v>421</v>
      </c>
      <c r="J11" s="35" t="s">
        <v>421</v>
      </c>
      <c r="K11" s="35" t="e">
        <f>VLOOKUP(C11,#REF!, 5,FALSE)</f>
        <v>#REF!</v>
      </c>
      <c r="L11" s="35" t="e">
        <f>VLOOKUP(C11,#REF!, 6,FALSE)</f>
        <v>#REF!</v>
      </c>
      <c r="M11" t="str">
        <f t="shared" si="0"/>
        <v>Dover</v>
      </c>
      <c r="N11" t="str">
        <f t="shared" si="1"/>
        <v>Dover</v>
      </c>
      <c r="O11" t="str">
        <f t="shared" si="2"/>
        <v>Dover</v>
      </c>
      <c r="P11" t="str">
        <f t="shared" si="3"/>
        <v>Dover</v>
      </c>
    </row>
    <row r="12" spans="1:16" x14ac:dyDescent="0.25">
      <c r="A12" s="37" t="s">
        <v>9</v>
      </c>
      <c r="B12" s="34">
        <v>5000363175</v>
      </c>
      <c r="C12" s="35" t="s">
        <v>241</v>
      </c>
      <c r="D12" s="35" t="s">
        <v>322</v>
      </c>
      <c r="E12" s="35" t="s">
        <v>421</v>
      </c>
      <c r="F12" s="35" t="s">
        <v>416</v>
      </c>
      <c r="G12" s="33" t="s">
        <v>421</v>
      </c>
      <c r="H12" s="33" t="s">
        <v>421</v>
      </c>
      <c r="I12" s="33" t="s">
        <v>421</v>
      </c>
      <c r="J12" s="35" t="s">
        <v>421</v>
      </c>
      <c r="K12" s="35" t="e">
        <f>VLOOKUP(C12,#REF!, 5,FALSE)</f>
        <v>#REF!</v>
      </c>
      <c r="L12" s="35" t="e">
        <f>VLOOKUP(C12,#REF!, 6,FALSE)</f>
        <v>#REF!</v>
      </c>
      <c r="M12" t="str">
        <f t="shared" si="0"/>
        <v>Searsburg</v>
      </c>
      <c r="N12" t="str">
        <f t="shared" si="1"/>
        <v>Searsburg</v>
      </c>
      <c r="O12" t="str">
        <f t="shared" si="2"/>
        <v>Searsburg</v>
      </c>
      <c r="P12" t="str">
        <f t="shared" si="3"/>
        <v>Searsburg</v>
      </c>
    </row>
    <row r="13" spans="1:16" x14ac:dyDescent="0.25">
      <c r="A13" s="37" t="s">
        <v>9</v>
      </c>
      <c r="B13" s="34">
        <v>5002137685</v>
      </c>
      <c r="C13" s="35" t="s">
        <v>165</v>
      </c>
      <c r="D13" s="35" t="s">
        <v>338</v>
      </c>
      <c r="E13" s="35" t="s">
        <v>421</v>
      </c>
      <c r="F13" s="35" t="s">
        <v>416</v>
      </c>
      <c r="G13" s="33" t="s">
        <v>421</v>
      </c>
      <c r="H13" s="33" t="s">
        <v>421</v>
      </c>
      <c r="I13" s="33" t="s">
        <v>421</v>
      </c>
      <c r="J13" s="35" t="s">
        <v>421</v>
      </c>
      <c r="K13" s="35" t="e">
        <f>VLOOKUP(C13,#REF!, 5,FALSE)</f>
        <v>#REF!</v>
      </c>
      <c r="L13" s="35" t="e">
        <f>VLOOKUP(C13,#REF!, 6,FALSE)</f>
        <v>#REF!</v>
      </c>
      <c r="M13" t="str">
        <f t="shared" si="0"/>
        <v>Killington</v>
      </c>
      <c r="N13" t="str">
        <f t="shared" si="1"/>
        <v>Killington</v>
      </c>
      <c r="O13" t="str">
        <f t="shared" si="2"/>
        <v>Killington</v>
      </c>
      <c r="P13" t="str">
        <f t="shared" si="3"/>
        <v>Killington</v>
      </c>
    </row>
    <row r="14" spans="1:16" x14ac:dyDescent="0.25">
      <c r="A14" s="37" t="s">
        <v>12</v>
      </c>
      <c r="B14" s="34">
        <v>5001936325</v>
      </c>
      <c r="C14" s="35" t="s">
        <v>162</v>
      </c>
      <c r="D14" s="35" t="s">
        <v>332</v>
      </c>
      <c r="E14" s="35" t="s">
        <v>421</v>
      </c>
      <c r="F14" s="35" t="s">
        <v>416</v>
      </c>
      <c r="G14" s="33" t="s">
        <v>421</v>
      </c>
      <c r="H14" s="33" t="s">
        <v>421</v>
      </c>
      <c r="I14" s="33" t="s">
        <v>421</v>
      </c>
      <c r="J14" s="35" t="s">
        <v>421</v>
      </c>
      <c r="K14" s="35" t="e">
        <f>VLOOKUP(C14,#REF!, 5,FALSE)</f>
        <v>#REF!</v>
      </c>
      <c r="L14" s="35" t="e">
        <f>VLOOKUP(C14,#REF!, 6,FALSE)</f>
        <v>#REF!</v>
      </c>
      <c r="M14" t="str">
        <f t="shared" si="0"/>
        <v>Jay</v>
      </c>
      <c r="N14" t="str">
        <f t="shared" si="1"/>
        <v>Jay</v>
      </c>
      <c r="O14" t="str">
        <f t="shared" si="2"/>
        <v>Jay</v>
      </c>
      <c r="P14" t="str">
        <f t="shared" si="3"/>
        <v>Jay</v>
      </c>
    </row>
    <row r="15" spans="1:16" x14ac:dyDescent="0.25">
      <c r="A15" s="35" t="s">
        <v>0</v>
      </c>
      <c r="B15" s="34">
        <v>5000510450</v>
      </c>
      <c r="C15" s="35" t="s">
        <v>88</v>
      </c>
      <c r="D15" s="35" t="s">
        <v>323</v>
      </c>
      <c r="E15" s="35"/>
      <c r="F15" s="35" t="s">
        <v>416</v>
      </c>
      <c r="G15" s="33" t="s">
        <v>432</v>
      </c>
      <c r="H15" s="33" t="s">
        <v>433</v>
      </c>
      <c r="I15" s="33" t="s">
        <v>434</v>
      </c>
      <c r="J15" s="35"/>
      <c r="K15" s="35" t="e">
        <f>VLOOKUP(C15,#REF!, 5,FALSE)</f>
        <v>#REF!</v>
      </c>
      <c r="L15" s="35" t="e">
        <f>VLOOKUP(C15,#REF!, 6,FALSE)</f>
        <v>#REF!</v>
      </c>
      <c r="M15" t="str">
        <f t="shared" si="0"/>
        <v>Burke</v>
      </c>
      <c r="N15" t="str">
        <f t="shared" si="1"/>
        <v>Burke</v>
      </c>
      <c r="O15" t="str">
        <f t="shared" si="2"/>
        <v>Burke</v>
      </c>
    </row>
    <row r="16" spans="1:16" x14ac:dyDescent="0.25">
      <c r="A16" s="35" t="s">
        <v>0</v>
      </c>
      <c r="B16" s="34">
        <v>5001916150</v>
      </c>
      <c r="C16" s="35" t="s">
        <v>109</v>
      </c>
      <c r="D16" s="35" t="s">
        <v>325</v>
      </c>
      <c r="E16" s="35"/>
      <c r="F16" s="35" t="s">
        <v>416</v>
      </c>
      <c r="G16" s="33" t="s">
        <v>432</v>
      </c>
      <c r="H16" s="33" t="s">
        <v>433</v>
      </c>
      <c r="I16" s="33" t="s">
        <v>434</v>
      </c>
      <c r="J16" s="35" t="s">
        <v>432</v>
      </c>
      <c r="K16" s="35" t="e">
        <f>VLOOKUP(C16,#REF!, 5,FALSE)</f>
        <v>#REF!</v>
      </c>
      <c r="L16" s="35" t="e">
        <f>VLOOKUP(C16,#REF!, 6,FALSE)</f>
        <v>#REF!</v>
      </c>
      <c r="M16" t="str">
        <f t="shared" si="0"/>
        <v>Coventry</v>
      </c>
      <c r="N16" t="str">
        <f t="shared" si="1"/>
        <v>Coventry</v>
      </c>
      <c r="O16" t="str">
        <f t="shared" si="2"/>
        <v>Coventry</v>
      </c>
      <c r="P16" t="str">
        <f t="shared" ref="P16:P18" si="4">D16</f>
        <v>Coventry</v>
      </c>
    </row>
    <row r="17" spans="1:16" x14ac:dyDescent="0.25">
      <c r="A17" s="35" t="s">
        <v>0</v>
      </c>
      <c r="B17" s="34">
        <v>5001917350</v>
      </c>
      <c r="C17" s="35" t="s">
        <v>113</v>
      </c>
      <c r="D17" s="35" t="s">
        <v>313</v>
      </c>
      <c r="E17" s="35"/>
      <c r="F17" s="35" t="s">
        <v>416</v>
      </c>
      <c r="G17" s="33" t="s">
        <v>432</v>
      </c>
      <c r="H17" s="33" t="s">
        <v>433</v>
      </c>
      <c r="I17" s="33" t="s">
        <v>434</v>
      </c>
      <c r="J17" s="35" t="s">
        <v>432</v>
      </c>
      <c r="K17" s="35" t="e">
        <f>VLOOKUP(C17,#REF!, 5,FALSE)</f>
        <v>#REF!</v>
      </c>
      <c r="L17" s="35" t="e">
        <f>VLOOKUP(C17,#REF!, 6,FALSE)</f>
        <v>#REF!</v>
      </c>
      <c r="M17" t="str">
        <f t="shared" si="0"/>
        <v>Derby</v>
      </c>
      <c r="N17" t="str">
        <f t="shared" si="1"/>
        <v>Derby</v>
      </c>
      <c r="O17" t="str">
        <f t="shared" si="2"/>
        <v>Derby</v>
      </c>
      <c r="P17" t="str">
        <f t="shared" si="4"/>
        <v>Derby</v>
      </c>
    </row>
    <row r="18" spans="1:16" x14ac:dyDescent="0.25">
      <c r="A18" s="35" t="s">
        <v>0</v>
      </c>
      <c r="B18" s="34">
        <v>5001935575</v>
      </c>
      <c r="C18" s="35" t="s">
        <v>160</v>
      </c>
      <c r="D18" s="35" t="s">
        <v>331</v>
      </c>
      <c r="E18" s="35"/>
      <c r="F18" s="35" t="s">
        <v>416</v>
      </c>
      <c r="G18" s="33" t="s">
        <v>432</v>
      </c>
      <c r="H18" s="33" t="s">
        <v>433</v>
      </c>
      <c r="I18" s="33" t="s">
        <v>434</v>
      </c>
      <c r="J18" s="35" t="s">
        <v>432</v>
      </c>
      <c r="K18" s="35" t="e">
        <f>VLOOKUP(C18,#REF!, 5,FALSE)</f>
        <v>#REF!</v>
      </c>
      <c r="L18" s="35" t="e">
        <f>VLOOKUP(C18,#REF!, 6,FALSE)</f>
        <v>#REF!</v>
      </c>
      <c r="M18" t="str">
        <f t="shared" si="0"/>
        <v>Irasburg</v>
      </c>
      <c r="N18" t="str">
        <f t="shared" si="1"/>
        <v>Irasburg</v>
      </c>
      <c r="O18" t="str">
        <f t="shared" si="2"/>
        <v>Irasburg</v>
      </c>
      <c r="P18" t="str">
        <f t="shared" si="4"/>
        <v>Irasburg</v>
      </c>
    </row>
    <row r="19" spans="1:16" x14ac:dyDescent="0.25">
      <c r="A19" s="35" t="s">
        <v>0</v>
      </c>
      <c r="B19" s="34">
        <v>5000564075</v>
      </c>
      <c r="C19" s="35" t="s">
        <v>244</v>
      </c>
      <c r="D19" s="35" t="s">
        <v>360</v>
      </c>
      <c r="E19" s="35"/>
      <c r="F19" s="35" t="s">
        <v>416</v>
      </c>
      <c r="G19" s="33" t="s">
        <v>432</v>
      </c>
      <c r="H19" s="33" t="s">
        <v>433</v>
      </c>
      <c r="I19" s="33" t="s">
        <v>434</v>
      </c>
      <c r="J19" s="35"/>
      <c r="K19" s="35" t="e">
        <f>VLOOKUP(C19,#REF!, 5,FALSE)</f>
        <v>#REF!</v>
      </c>
      <c r="L19" s="35" t="e">
        <f>VLOOKUP(C19,#REF!, 6,FALSE)</f>
        <v>#REF!</v>
      </c>
      <c r="M19" t="str">
        <f t="shared" si="0"/>
        <v>Sheffield</v>
      </c>
      <c r="N19" t="str">
        <f t="shared" si="1"/>
        <v>Sheffield</v>
      </c>
      <c r="O19" t="str">
        <f t="shared" si="2"/>
        <v>Sheffield</v>
      </c>
    </row>
    <row r="20" spans="1:16" x14ac:dyDescent="0.25">
      <c r="A20" s="35" t="s">
        <v>0</v>
      </c>
      <c r="B20" s="34">
        <v>5000571575</v>
      </c>
      <c r="C20" s="35" t="s">
        <v>264</v>
      </c>
      <c r="D20" s="35" t="s">
        <v>361</v>
      </c>
      <c r="E20" s="35"/>
      <c r="F20" s="35" t="s">
        <v>416</v>
      </c>
      <c r="G20" s="33" t="s">
        <v>432</v>
      </c>
      <c r="H20" s="33" t="s">
        <v>433</v>
      </c>
      <c r="I20" s="33" t="s">
        <v>434</v>
      </c>
      <c r="J20" s="35"/>
      <c r="K20" s="35" t="e">
        <f>VLOOKUP(C20,#REF!, 5,FALSE)</f>
        <v>#REF!</v>
      </c>
      <c r="L20" s="35" t="e">
        <f>VLOOKUP(C20,#REF!, 6,FALSE)</f>
        <v>#REF!</v>
      </c>
      <c r="M20" t="str">
        <f t="shared" si="0"/>
        <v>Sutton</v>
      </c>
      <c r="N20" t="str">
        <f t="shared" si="1"/>
        <v>Sutton</v>
      </c>
      <c r="O20" t="str">
        <f t="shared" si="2"/>
        <v>Sutton</v>
      </c>
    </row>
    <row r="21" spans="1:16" x14ac:dyDescent="0.25">
      <c r="A21" s="35" t="s">
        <v>0</v>
      </c>
      <c r="B21" s="34">
        <v>5001981700</v>
      </c>
      <c r="C21" s="35" t="s">
        <v>293</v>
      </c>
      <c r="D21" s="35" t="s">
        <v>336</v>
      </c>
      <c r="E21" s="35"/>
      <c r="F21" s="35" t="s">
        <v>416</v>
      </c>
      <c r="G21" s="33" t="s">
        <v>432</v>
      </c>
      <c r="H21" s="33" t="s">
        <v>433</v>
      </c>
      <c r="I21" s="33"/>
      <c r="J21" s="35"/>
      <c r="K21" s="35" t="e">
        <f>VLOOKUP(C21,#REF!, 5,FALSE)</f>
        <v>#REF!</v>
      </c>
      <c r="L21" s="35" t="e">
        <f>VLOOKUP(C21,#REF!, 6,FALSE)</f>
        <v>#REF!</v>
      </c>
      <c r="M21" t="str">
        <f t="shared" si="0"/>
        <v>Westmore</v>
      </c>
      <c r="N21" t="str">
        <f t="shared" si="1"/>
        <v>Westmore</v>
      </c>
    </row>
    <row r="22" spans="1:16" x14ac:dyDescent="0.25">
      <c r="A22" s="37" t="s">
        <v>9</v>
      </c>
      <c r="B22" s="34">
        <v>5002708275</v>
      </c>
      <c r="C22" s="35" t="s">
        <v>80</v>
      </c>
      <c r="D22" s="35" t="s">
        <v>320</v>
      </c>
      <c r="E22" s="35"/>
      <c r="F22" s="35" t="s">
        <v>416</v>
      </c>
      <c r="G22" s="33" t="s">
        <v>432</v>
      </c>
      <c r="H22" s="33" t="s">
        <v>433</v>
      </c>
      <c r="I22" s="33" t="s">
        <v>434</v>
      </c>
      <c r="J22" s="35" t="s">
        <v>432</v>
      </c>
      <c r="K22" s="35" t="e">
        <f>VLOOKUP(C22,#REF!, 5,FALSE)</f>
        <v>#REF!</v>
      </c>
      <c r="L22" s="35" t="e">
        <f>VLOOKUP(C22,#REF!, 6,FALSE)</f>
        <v>#REF!</v>
      </c>
      <c r="M22" t="str">
        <f t="shared" si="0"/>
        <v>Bridgewater</v>
      </c>
      <c r="N22" t="str">
        <f t="shared" si="1"/>
        <v>Bridgewater</v>
      </c>
      <c r="O22" t="str">
        <f t="shared" ref="O22:O23" si="5">D22</f>
        <v>Bridgewater</v>
      </c>
      <c r="P22" t="str">
        <f t="shared" ref="P22:P24" si="6">D22</f>
        <v>Bridgewater</v>
      </c>
    </row>
    <row r="23" spans="1:16" x14ac:dyDescent="0.25">
      <c r="A23" s="37" t="s">
        <v>9</v>
      </c>
      <c r="B23" s="34">
        <v>5002155450</v>
      </c>
      <c r="C23" s="35" t="s">
        <v>215</v>
      </c>
      <c r="D23" s="35" t="s">
        <v>359</v>
      </c>
      <c r="E23" s="35"/>
      <c r="F23" s="35" t="s">
        <v>416</v>
      </c>
      <c r="G23" s="33" t="s">
        <v>432</v>
      </c>
      <c r="H23" s="33" t="s">
        <v>433</v>
      </c>
      <c r="I23" s="33" t="s">
        <v>434</v>
      </c>
      <c r="J23" s="35" t="s">
        <v>432</v>
      </c>
      <c r="K23" s="35" t="e">
        <f>VLOOKUP(C23,#REF!, 5,FALSE)</f>
        <v>#REF!</v>
      </c>
      <c r="L23" s="35" t="e">
        <f>VLOOKUP(C23,#REF!, 6,FALSE)</f>
        <v>#REF!</v>
      </c>
      <c r="M23" t="str">
        <f t="shared" si="0"/>
        <v>Pittsfield</v>
      </c>
      <c r="N23" t="str">
        <f t="shared" si="1"/>
        <v>Pittsfield</v>
      </c>
      <c r="O23" t="str">
        <f t="shared" si="5"/>
        <v>Pittsfield</v>
      </c>
      <c r="P23" t="str">
        <f t="shared" si="6"/>
        <v>Pittsfield</v>
      </c>
    </row>
    <row r="24" spans="1:16" x14ac:dyDescent="0.25">
      <c r="A24" s="35" t="s">
        <v>0</v>
      </c>
      <c r="B24" s="34">
        <v>5001913150</v>
      </c>
      <c r="C24" s="35" t="s">
        <v>97</v>
      </c>
      <c r="D24" s="35" t="s">
        <v>324</v>
      </c>
      <c r="E24" s="35"/>
      <c r="F24" s="35" t="s">
        <v>416</v>
      </c>
      <c r="G24" s="33" t="s">
        <v>432</v>
      </c>
      <c r="H24" s="33"/>
      <c r="I24" s="33"/>
      <c r="J24" s="35" t="s">
        <v>432</v>
      </c>
      <c r="K24" s="35" t="e">
        <f>VLOOKUP(C24,#REF!, 5,FALSE)</f>
        <v>#REF!</v>
      </c>
      <c r="L24" s="35" t="e">
        <f>VLOOKUP(C24,#REF!, 6,FALSE)</f>
        <v>#REF!</v>
      </c>
      <c r="M24" t="str">
        <f t="shared" si="0"/>
        <v>Charleston</v>
      </c>
      <c r="P24" t="str">
        <f t="shared" si="6"/>
        <v>Charleston</v>
      </c>
    </row>
    <row r="25" spans="1:16" x14ac:dyDescent="0.25">
      <c r="A25" s="35"/>
      <c r="B25" s="34">
        <v>5001300860</v>
      </c>
      <c r="C25" s="35" t="s">
        <v>54</v>
      </c>
      <c r="D25" s="35" t="s">
        <v>341</v>
      </c>
      <c r="E25" s="35" t="s">
        <v>421</v>
      </c>
      <c r="F25" s="35"/>
      <c r="G25" s="33" t="s">
        <v>421</v>
      </c>
      <c r="H25" s="33" t="s">
        <v>421</v>
      </c>
      <c r="I25" s="33" t="s">
        <v>421</v>
      </c>
      <c r="J25" s="35"/>
      <c r="K25" s="35" t="e">
        <f>VLOOKUP(C25,#REF!, 5,FALSE)</f>
        <v>#REF!</v>
      </c>
      <c r="L25" s="35" t="e">
        <f>VLOOKUP(C25,#REF!, 6,FALSE)</f>
        <v>#REF!</v>
      </c>
      <c r="M25" t="str">
        <f t="shared" si="0"/>
        <v>Alburgh</v>
      </c>
      <c r="N25" t="str">
        <f t="shared" ref="N25:N32" si="7">D25</f>
        <v>Alburgh</v>
      </c>
      <c r="O25" t="str">
        <f t="shared" ref="O25:O32" si="8">D25</f>
        <v>Alburgh</v>
      </c>
    </row>
    <row r="26" spans="1:16" x14ac:dyDescent="0.25">
      <c r="A26" s="35"/>
      <c r="B26" s="34">
        <v>5002135425</v>
      </c>
      <c r="C26" s="35" t="s">
        <v>159</v>
      </c>
      <c r="D26" s="35" t="s">
        <v>335</v>
      </c>
      <c r="E26" s="35" t="s">
        <v>421</v>
      </c>
      <c r="F26" s="35"/>
      <c r="G26" s="33" t="s">
        <v>421</v>
      </c>
      <c r="H26" s="33" t="s">
        <v>421</v>
      </c>
      <c r="I26" s="33" t="s">
        <v>421</v>
      </c>
      <c r="J26" s="35"/>
      <c r="K26" s="35" t="e">
        <f>VLOOKUP(C26,#REF!, 5,FALSE)</f>
        <v>#REF!</v>
      </c>
      <c r="L26" s="35" t="e">
        <f>VLOOKUP(C26,#REF!, 6,FALSE)</f>
        <v>#REF!</v>
      </c>
      <c r="M26" t="str">
        <f t="shared" si="0"/>
        <v>Ira</v>
      </c>
      <c r="N26" t="str">
        <f t="shared" si="7"/>
        <v>Ira</v>
      </c>
      <c r="O26" t="str">
        <f t="shared" si="8"/>
        <v>Ira</v>
      </c>
    </row>
    <row r="27" spans="1:16" x14ac:dyDescent="0.25">
      <c r="A27" s="35"/>
      <c r="B27" s="34">
        <v>5000131525</v>
      </c>
      <c r="C27" s="35" t="s">
        <v>148</v>
      </c>
      <c r="D27" s="35" t="s">
        <v>330</v>
      </c>
      <c r="E27" s="35" t="s">
        <v>421</v>
      </c>
      <c r="F27" s="35"/>
      <c r="G27" s="33" t="s">
        <v>421</v>
      </c>
      <c r="H27" s="33" t="s">
        <v>421</v>
      </c>
      <c r="I27" s="33" t="s">
        <v>421</v>
      </c>
      <c r="J27" s="35"/>
      <c r="K27" s="35" t="e">
        <f>VLOOKUP(C27,#REF!, 5,FALSE)</f>
        <v>#REF!</v>
      </c>
      <c r="L27" s="35" t="e">
        <f>VLOOKUP(C27,#REF!, 6,FALSE)</f>
        <v>#REF!</v>
      </c>
      <c r="M27" t="str">
        <f t="shared" si="0"/>
        <v>Hancock</v>
      </c>
      <c r="N27" t="str">
        <f t="shared" si="7"/>
        <v>Hancock</v>
      </c>
      <c r="O27" t="str">
        <f t="shared" si="8"/>
        <v>Hancock</v>
      </c>
    </row>
    <row r="28" spans="1:16" x14ac:dyDescent="0.25">
      <c r="A28" s="35"/>
      <c r="B28" s="34">
        <v>5002177950</v>
      </c>
      <c r="C28" s="35" t="s">
        <v>287</v>
      </c>
      <c r="D28" s="35" t="s">
        <v>354</v>
      </c>
      <c r="E28" s="35" t="s">
        <v>421</v>
      </c>
      <c r="F28" s="35"/>
      <c r="G28" s="33" t="s">
        <v>421</v>
      </c>
      <c r="H28" s="33" t="s">
        <v>421</v>
      </c>
      <c r="I28" s="33" t="s">
        <v>421</v>
      </c>
      <c r="J28" s="35" t="s">
        <v>421</v>
      </c>
      <c r="K28" s="35" t="e">
        <f>VLOOKUP(C28,#REF!, 5,FALSE)</f>
        <v>#REF!</v>
      </c>
      <c r="L28" s="35" t="e">
        <f>VLOOKUP(C28,#REF!, 6,FALSE)</f>
        <v>#REF!</v>
      </c>
      <c r="M28" t="str">
        <f t="shared" si="0"/>
        <v>Wells</v>
      </c>
      <c r="N28" t="str">
        <f t="shared" si="7"/>
        <v>Wells</v>
      </c>
      <c r="O28" t="str">
        <f t="shared" si="8"/>
        <v>Wells</v>
      </c>
      <c r="P28" t="str">
        <f t="shared" ref="P28:P32" si="9">D28</f>
        <v>Wells</v>
      </c>
    </row>
    <row r="29" spans="1:16" x14ac:dyDescent="0.25">
      <c r="A29" s="35"/>
      <c r="B29" s="34">
        <v>5002570750</v>
      </c>
      <c r="C29" s="35" t="s">
        <v>262</v>
      </c>
      <c r="D29" s="35" t="s">
        <v>351</v>
      </c>
      <c r="E29" s="35" t="s">
        <v>421</v>
      </c>
      <c r="F29" s="35"/>
      <c r="G29" s="33" t="s">
        <v>421</v>
      </c>
      <c r="H29" s="33" t="s">
        <v>421</v>
      </c>
      <c r="I29" s="33" t="s">
        <v>421</v>
      </c>
      <c r="J29" s="35" t="s">
        <v>421</v>
      </c>
      <c r="K29" s="35" t="e">
        <f>VLOOKUP(C29,#REF!, 5,FALSE)</f>
        <v>#REF!</v>
      </c>
      <c r="L29" s="35" t="e">
        <f>VLOOKUP(C29,#REF!, 6,FALSE)</f>
        <v>#REF!</v>
      </c>
      <c r="M29" t="str">
        <f t="shared" si="0"/>
        <v>Stratton</v>
      </c>
      <c r="N29" t="str">
        <f t="shared" si="7"/>
        <v>Stratton</v>
      </c>
      <c r="O29" t="str">
        <f t="shared" si="8"/>
        <v>Stratton</v>
      </c>
      <c r="P29" t="str">
        <f t="shared" si="9"/>
        <v>Stratton</v>
      </c>
    </row>
    <row r="30" spans="1:16" x14ac:dyDescent="0.25">
      <c r="A30" s="35"/>
      <c r="B30" s="34">
        <v>5001909850</v>
      </c>
      <c r="C30" s="35" t="s">
        <v>86</v>
      </c>
      <c r="D30" s="35" t="s">
        <v>321</v>
      </c>
      <c r="E30" s="35"/>
      <c r="F30" s="35"/>
      <c r="G30" s="33" t="s">
        <v>432</v>
      </c>
      <c r="H30" s="33" t="s">
        <v>433</v>
      </c>
      <c r="I30" s="33" t="s">
        <v>434</v>
      </c>
      <c r="J30" s="35" t="s">
        <v>432</v>
      </c>
      <c r="K30" s="35" t="e">
        <f>VLOOKUP(C30,#REF!, 5,FALSE)</f>
        <v>#REF!</v>
      </c>
      <c r="L30" s="35" t="e">
        <f>VLOOKUP(C30,#REF!, 6,FALSE)</f>
        <v>#REF!</v>
      </c>
      <c r="M30" t="str">
        <f t="shared" si="0"/>
        <v>Brownington</v>
      </c>
      <c r="N30" t="str">
        <f t="shared" si="7"/>
        <v>Brownington</v>
      </c>
      <c r="O30" t="str">
        <f t="shared" si="8"/>
        <v>Brownington</v>
      </c>
      <c r="P30" t="str">
        <f t="shared" si="9"/>
        <v>Brownington</v>
      </c>
    </row>
    <row r="31" spans="1:16" x14ac:dyDescent="0.25">
      <c r="A31" s="35"/>
      <c r="B31" s="34">
        <v>5000327962</v>
      </c>
      <c r="C31" s="35" t="s">
        <v>136</v>
      </c>
      <c r="D31" s="35" t="s">
        <v>318</v>
      </c>
      <c r="E31" s="35"/>
      <c r="F31" s="35"/>
      <c r="G31" s="33" t="s">
        <v>432</v>
      </c>
      <c r="H31" s="33" t="s">
        <v>433</v>
      </c>
      <c r="I31" s="33" t="s">
        <v>434</v>
      </c>
      <c r="J31" s="35" t="s">
        <v>432</v>
      </c>
      <c r="K31" s="35" t="e">
        <f>VLOOKUP(C31,#REF!, 5,FALSE)</f>
        <v>#REF!</v>
      </c>
      <c r="L31" s="35" t="e">
        <f>VLOOKUP(C31,#REF!, 6,FALSE)</f>
        <v>#REF!</v>
      </c>
      <c r="M31" t="str">
        <f t="shared" si="0"/>
        <v>Glastenbury</v>
      </c>
      <c r="N31" t="str">
        <f t="shared" si="7"/>
        <v>Glastenbury</v>
      </c>
      <c r="O31" t="str">
        <f t="shared" si="8"/>
        <v>Glastenbury</v>
      </c>
      <c r="P31" t="str">
        <f t="shared" si="9"/>
        <v>Glastenbury</v>
      </c>
    </row>
    <row r="32" spans="1:16" x14ac:dyDescent="0.25">
      <c r="A32" s="35"/>
      <c r="B32" s="34">
        <v>5001928075</v>
      </c>
      <c r="C32" s="35" t="s">
        <v>137</v>
      </c>
      <c r="D32" s="35" t="s">
        <v>329</v>
      </c>
      <c r="E32" s="35"/>
      <c r="F32" s="35"/>
      <c r="G32" s="33" t="s">
        <v>432</v>
      </c>
      <c r="H32" s="33" t="s">
        <v>433</v>
      </c>
      <c r="I32" s="33" t="s">
        <v>434</v>
      </c>
      <c r="J32" s="35" t="s">
        <v>432</v>
      </c>
      <c r="K32" s="35" t="e">
        <f>VLOOKUP(C32,#REF!, 5,FALSE)</f>
        <v>#REF!</v>
      </c>
      <c r="L32" s="35" t="e">
        <f>VLOOKUP(C32,#REF!, 6,FALSE)</f>
        <v>#REF!</v>
      </c>
      <c r="M32" t="str">
        <f t="shared" si="0"/>
        <v>Glover</v>
      </c>
      <c r="N32" t="str">
        <f t="shared" si="7"/>
        <v>Glover</v>
      </c>
      <c r="O32" t="str">
        <f t="shared" si="8"/>
        <v>Glover</v>
      </c>
      <c r="P32" t="str">
        <f t="shared" si="9"/>
        <v>Glover</v>
      </c>
    </row>
    <row r="33" spans="1:16" x14ac:dyDescent="0.25">
      <c r="A33" s="35"/>
      <c r="B33" s="34">
        <v>5001537075</v>
      </c>
      <c r="C33" s="35" t="s">
        <v>164</v>
      </c>
      <c r="D33" s="35" t="s">
        <v>337</v>
      </c>
      <c r="E33" s="35"/>
      <c r="F33" s="35"/>
      <c r="G33" s="33" t="s">
        <v>432</v>
      </c>
      <c r="H33" s="33"/>
      <c r="I33" s="33"/>
      <c r="J33" s="35"/>
      <c r="K33" s="35" t="e">
        <f>VLOOKUP(C33,#REF!, 5,FALSE)</f>
        <v>#REF!</v>
      </c>
      <c r="L33" s="35" t="e">
        <f>VLOOKUP(C33,#REF!, 6,FALSE)</f>
        <v>#REF!</v>
      </c>
      <c r="M33" t="str">
        <f t="shared" si="0"/>
        <v>Johnson</v>
      </c>
    </row>
    <row r="34" spans="1:16" x14ac:dyDescent="0.25">
      <c r="A34" s="35"/>
      <c r="B34" s="34">
        <v>5000362875</v>
      </c>
      <c r="C34" s="35" t="s">
        <v>240</v>
      </c>
      <c r="D34" s="35" t="s">
        <v>350</v>
      </c>
      <c r="E34" s="35"/>
      <c r="F34" s="35"/>
      <c r="G34" s="33" t="s">
        <v>432</v>
      </c>
      <c r="H34" s="33" t="s">
        <v>433</v>
      </c>
      <c r="I34" s="33" t="s">
        <v>434</v>
      </c>
      <c r="J34" s="35" t="s">
        <v>432</v>
      </c>
      <c r="K34" s="35" t="e">
        <f>VLOOKUP(C34,#REF!, 5,FALSE)</f>
        <v>#REF!</v>
      </c>
      <c r="L34" s="35" t="e">
        <f>VLOOKUP(C34,#REF!, 6,FALSE)</f>
        <v>#REF!</v>
      </c>
      <c r="M34" t="str">
        <f t="shared" si="0"/>
        <v>Sandgate</v>
      </c>
      <c r="N34" t="str">
        <f>D34</f>
        <v>Sandgate</v>
      </c>
      <c r="O34" t="str">
        <f>D34</f>
        <v>Sandgate</v>
      </c>
      <c r="P34" t="str">
        <f t="shared" ref="P34:P37" si="10">D34</f>
        <v>Sandgate</v>
      </c>
    </row>
    <row r="35" spans="1:16" x14ac:dyDescent="0.25">
      <c r="A35" s="35"/>
      <c r="B35" s="34">
        <v>5001948925</v>
      </c>
      <c r="C35" s="35" t="s">
        <v>203</v>
      </c>
      <c r="D35" s="35" t="s">
        <v>333</v>
      </c>
      <c r="E35" s="35"/>
      <c r="F35" s="35"/>
      <c r="G35" s="35"/>
      <c r="H35" s="33"/>
      <c r="I35" s="33"/>
      <c r="J35" s="35" t="s">
        <v>432</v>
      </c>
      <c r="K35" s="35" t="e">
        <f>VLOOKUP(C35,#REF!, 5,FALSE)</f>
        <v>#REF!</v>
      </c>
      <c r="L35" s="35" t="e">
        <f>VLOOKUP(C35,#REF!, 6,FALSE)</f>
        <v>#REF!</v>
      </c>
      <c r="P35" t="str">
        <f t="shared" si="10"/>
        <v>Newport town</v>
      </c>
    </row>
    <row r="36" spans="1:16" x14ac:dyDescent="0.25">
      <c r="A36" s="35"/>
      <c r="B36" s="34">
        <v>5001585375</v>
      </c>
      <c r="C36" s="35" t="s">
        <v>305</v>
      </c>
      <c r="D36" s="35" t="s">
        <v>358</v>
      </c>
      <c r="E36" s="35"/>
      <c r="F36" s="35"/>
      <c r="G36" s="35"/>
      <c r="H36" s="33"/>
      <c r="I36" s="33"/>
      <c r="J36" s="35" t="s">
        <v>432</v>
      </c>
      <c r="K36" s="35" t="e">
        <f>VLOOKUP(C36,#REF!, 5,FALSE)</f>
        <v>#REF!</v>
      </c>
      <c r="L36" s="35" t="e">
        <f>VLOOKUP(C36,#REF!, 6,FALSE)</f>
        <v>#REF!</v>
      </c>
      <c r="P36" t="str">
        <f t="shared" si="10"/>
        <v>Wolcott</v>
      </c>
    </row>
    <row r="37" spans="1:16" x14ac:dyDescent="0.25">
      <c r="A37" s="35"/>
      <c r="B37" s="34">
        <v>5001577425</v>
      </c>
      <c r="C37" s="35" t="s">
        <v>285</v>
      </c>
      <c r="D37" s="35" t="s">
        <v>357</v>
      </c>
      <c r="E37" s="35"/>
      <c r="F37" s="35"/>
      <c r="G37" s="35"/>
      <c r="H37" s="33" t="s">
        <v>433</v>
      </c>
      <c r="I37" s="33" t="s">
        <v>434</v>
      </c>
      <c r="J37" s="35" t="s">
        <v>432</v>
      </c>
      <c r="K37" s="35" t="e">
        <f>VLOOKUP(C37,#REF!, 5,FALSE)</f>
        <v>#REF!</v>
      </c>
      <c r="L37" s="35" t="e">
        <f>VLOOKUP(C37,#REF!, 6,FALSE)</f>
        <v>#REF!</v>
      </c>
      <c r="N37" t="str">
        <f t="shared" ref="N37:N38" si="11">D37</f>
        <v>Waterville</v>
      </c>
      <c r="O37" t="str">
        <f>D37</f>
        <v>Waterville</v>
      </c>
      <c r="P37" t="str">
        <f t="shared" si="10"/>
        <v>Waterville</v>
      </c>
    </row>
    <row r="38" spans="1:16" x14ac:dyDescent="0.25">
      <c r="A38" s="35"/>
      <c r="B38" s="34">
        <v>5000541725</v>
      </c>
      <c r="C38" s="35" t="s">
        <v>178</v>
      </c>
      <c r="D38" s="35" t="s">
        <v>344</v>
      </c>
      <c r="E38" s="35"/>
      <c r="F38" s="35"/>
      <c r="G38" s="35"/>
      <c r="H38" s="33" t="s">
        <v>433</v>
      </c>
      <c r="I38" s="33"/>
      <c r="J38" s="35"/>
      <c r="K38" s="35" t="e">
        <f>VLOOKUP(C38,#REF!, 5,FALSE)</f>
        <v>#REF!</v>
      </c>
      <c r="L38" s="35" t="e">
        <f>VLOOKUP(C38,#REF!, 6,FALSE)</f>
        <v>#REF!</v>
      </c>
      <c r="N38" t="str">
        <f t="shared" si="11"/>
        <v>Lyndon</v>
      </c>
    </row>
    <row r="39" spans="1:16" x14ac:dyDescent="0.25">
      <c r="A39" s="35"/>
      <c r="B39" s="34">
        <v>5001980200</v>
      </c>
      <c r="C39" s="35" t="s">
        <v>290</v>
      </c>
      <c r="D39" s="35" t="s">
        <v>334</v>
      </c>
      <c r="E39" s="35"/>
      <c r="F39" s="35"/>
      <c r="G39" s="35"/>
      <c r="H39" s="35"/>
      <c r="I39" s="33" t="s">
        <v>434</v>
      </c>
      <c r="J39" s="35"/>
      <c r="K39" s="35" t="e">
        <f>VLOOKUP(C39,#REF!, 5,FALSE)</f>
        <v>#REF!</v>
      </c>
      <c r="L39" s="35" t="e">
        <f>VLOOKUP(C39,#REF!, 6,FALSE)</f>
        <v>#REF!</v>
      </c>
      <c r="O39" t="str">
        <f t="shared" ref="O39:O41" si="12">D39</f>
        <v>Westfield</v>
      </c>
    </row>
    <row r="40" spans="1:16" x14ac:dyDescent="0.25">
      <c r="A40" s="35"/>
      <c r="B40" s="34">
        <v>5001159125</v>
      </c>
      <c r="C40" s="35" t="s">
        <v>227</v>
      </c>
      <c r="D40" s="35" t="s">
        <v>339</v>
      </c>
      <c r="E40" s="35"/>
      <c r="F40" s="35"/>
      <c r="G40" s="35"/>
      <c r="H40" s="35"/>
      <c r="I40" s="33" t="s">
        <v>434</v>
      </c>
      <c r="J40" s="35"/>
      <c r="K40" s="35" t="e">
        <f>VLOOKUP(C40,#REF!, 5,FALSE)</f>
        <v>#REF!</v>
      </c>
      <c r="L40" s="35" t="e">
        <f>VLOOKUP(C40,#REF!, 6,FALSE)</f>
        <v>#REF!</v>
      </c>
      <c r="O40" t="str">
        <f t="shared" si="12"/>
        <v>Richford</v>
      </c>
    </row>
    <row r="41" spans="1:16" x14ac:dyDescent="0.25">
      <c r="A41" s="35"/>
      <c r="B41" s="34">
        <v>5001124050</v>
      </c>
      <c r="C41" s="35" t="s">
        <v>123</v>
      </c>
      <c r="D41" s="35" t="s">
        <v>363</v>
      </c>
      <c r="E41" s="35"/>
      <c r="F41" s="35"/>
      <c r="G41" s="35"/>
      <c r="H41" s="35"/>
      <c r="I41" s="33" t="s">
        <v>434</v>
      </c>
      <c r="J41" s="35"/>
      <c r="K41" s="35" t="e">
        <f>VLOOKUP(C41,#REF!, 5,FALSE)</f>
        <v>#REF!</v>
      </c>
      <c r="L41" s="35" t="e">
        <f>VLOOKUP(C41,#REF!, 6,FALSE)</f>
        <v>#REF!</v>
      </c>
      <c r="O41" t="str">
        <f t="shared" si="12"/>
        <v>Enosburgh</v>
      </c>
    </row>
    <row r="42" spans="1:16" x14ac:dyDescent="0.25">
      <c r="A42" s="35"/>
      <c r="B42" s="34"/>
      <c r="C42" s="35" t="s">
        <v>423</v>
      </c>
      <c r="D42" s="35"/>
      <c r="E42" s="35"/>
      <c r="F42" s="35"/>
      <c r="G42" s="35" t="s">
        <v>424</v>
      </c>
      <c r="H42" s="35" t="s">
        <v>424</v>
      </c>
      <c r="I42" s="35" t="s">
        <v>428</v>
      </c>
      <c r="J42" s="35" t="s">
        <v>425</v>
      </c>
      <c r="K42" s="35"/>
      <c r="L42" s="35"/>
    </row>
    <row r="43" spans="1:16" x14ac:dyDescent="0.25">
      <c r="A43" s="35"/>
      <c r="B43" s="34"/>
      <c r="C43" s="35" t="s">
        <v>426</v>
      </c>
      <c r="D43" s="35"/>
      <c r="E43" s="35"/>
      <c r="F43" s="35"/>
      <c r="G43" s="35">
        <v>3067</v>
      </c>
      <c r="H43" s="35">
        <v>3273</v>
      </c>
      <c r="I43" s="35">
        <v>3266</v>
      </c>
      <c r="J43" s="35">
        <v>2592</v>
      </c>
      <c r="K43" s="35"/>
      <c r="L43" s="35"/>
    </row>
    <row r="46" spans="1:16" s="15" customFormat="1" ht="39" customHeight="1" x14ac:dyDescent="0.25">
      <c r="A46" s="33" t="s">
        <v>420</v>
      </c>
      <c r="B46" s="34">
        <v>50009</v>
      </c>
      <c r="C46" s="35" t="s">
        <v>124</v>
      </c>
      <c r="E46" s="35" t="s">
        <v>421</v>
      </c>
      <c r="F46" s="33" t="s">
        <v>418</v>
      </c>
      <c r="G46" s="33" t="s">
        <v>421</v>
      </c>
      <c r="H46" s="33" t="s">
        <v>421</v>
      </c>
      <c r="I46" s="33" t="s">
        <v>421</v>
      </c>
      <c r="J46" s="35" t="s">
        <v>421</v>
      </c>
      <c r="K46" s="33"/>
      <c r="L46" s="33"/>
    </row>
    <row r="48" spans="1:16" ht="30" x14ac:dyDescent="0.25">
      <c r="A48" s="15" t="s">
        <v>420</v>
      </c>
      <c r="B48" s="15" t="s">
        <v>409</v>
      </c>
      <c r="C48" s="15" t="s">
        <v>413</v>
      </c>
      <c r="D48" s="15" t="s">
        <v>448</v>
      </c>
    </row>
    <row r="49" spans="1:4" x14ac:dyDescent="0.25">
      <c r="A49" t="s">
        <v>0</v>
      </c>
      <c r="B49" t="s">
        <v>275</v>
      </c>
      <c r="C49" t="s">
        <v>416</v>
      </c>
      <c r="D49" t="s">
        <v>419</v>
      </c>
    </row>
    <row r="50" spans="1:4" x14ac:dyDescent="0.25">
      <c r="A50" t="s">
        <v>0</v>
      </c>
      <c r="B50" t="s">
        <v>280</v>
      </c>
      <c r="C50" t="s">
        <v>416</v>
      </c>
      <c r="D50" t="s">
        <v>419</v>
      </c>
    </row>
    <row r="51" spans="1:4" x14ac:dyDescent="0.25">
      <c r="A51" t="s">
        <v>0</v>
      </c>
      <c r="B51" t="s">
        <v>72</v>
      </c>
      <c r="C51" t="s">
        <v>416</v>
      </c>
      <c r="D51" t="s">
        <v>419</v>
      </c>
    </row>
    <row r="52" spans="1:4" x14ac:dyDescent="0.25">
      <c r="A52" t="s">
        <v>0</v>
      </c>
      <c r="B52" t="s">
        <v>82</v>
      </c>
      <c r="C52" t="s">
        <v>416</v>
      </c>
      <c r="D52" t="s">
        <v>419</v>
      </c>
    </row>
    <row r="53" spans="1:4" x14ac:dyDescent="0.25">
      <c r="A53" t="s">
        <v>0</v>
      </c>
      <c r="B53" t="s">
        <v>87</v>
      </c>
      <c r="C53" t="s">
        <v>416</v>
      </c>
      <c r="D53" t="s">
        <v>419</v>
      </c>
    </row>
    <row r="54" spans="1:4" x14ac:dyDescent="0.25">
      <c r="A54" t="s">
        <v>0</v>
      </c>
      <c r="B54" t="s">
        <v>106</v>
      </c>
      <c r="C54" t="s">
        <v>416</v>
      </c>
      <c r="D54" t="s">
        <v>419</v>
      </c>
    </row>
    <row r="55" spans="1:4" x14ac:dyDescent="0.25">
      <c r="A55" t="s">
        <v>0</v>
      </c>
      <c r="B55" t="s">
        <v>119</v>
      </c>
      <c r="C55" t="s">
        <v>416</v>
      </c>
      <c r="D55" t="s">
        <v>419</v>
      </c>
    </row>
    <row r="56" spans="1:4" x14ac:dyDescent="0.25">
      <c r="A56" t="s">
        <v>0</v>
      </c>
      <c r="B56" t="s">
        <v>130</v>
      </c>
      <c r="C56" t="s">
        <v>416</v>
      </c>
      <c r="D56" t="s">
        <v>419</v>
      </c>
    </row>
    <row r="57" spans="1:4" x14ac:dyDescent="0.25">
      <c r="A57" t="s">
        <v>0</v>
      </c>
      <c r="B57" t="s">
        <v>140</v>
      </c>
      <c r="C57" t="s">
        <v>416</v>
      </c>
      <c r="D57" t="s">
        <v>419</v>
      </c>
    </row>
    <row r="58" spans="1:4" x14ac:dyDescent="0.25">
      <c r="A58" t="s">
        <v>0</v>
      </c>
      <c r="B58" t="s">
        <v>171</v>
      </c>
      <c r="C58" t="s">
        <v>416</v>
      </c>
      <c r="D58" t="s">
        <v>419</v>
      </c>
    </row>
    <row r="59" spans="1:4" x14ac:dyDescent="0.25">
      <c r="A59" t="s">
        <v>0</v>
      </c>
      <c r="B59" t="s">
        <v>207</v>
      </c>
      <c r="C59" t="s">
        <v>416</v>
      </c>
      <c r="D59" t="s">
        <v>419</v>
      </c>
    </row>
  </sheetData>
  <autoFilter ref="A5:P43" xr:uid="{00000000-0009-0000-0000-000001000000}"/>
  <conditionalFormatting sqref="B48:B59">
    <cfRule type="duplicateValues" dxfId="58" priority="1"/>
  </conditionalFormatting>
  <conditionalFormatting sqref="B49:B59">
    <cfRule type="duplicateValues" dxfId="57"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7"/>
  <sheetViews>
    <sheetView tabSelected="1" zoomScale="90" zoomScaleNormal="90" workbookViewId="0">
      <selection activeCell="B16" sqref="B16"/>
    </sheetView>
  </sheetViews>
  <sheetFormatPr defaultColWidth="9.140625" defaultRowHeight="15" x14ac:dyDescent="0.25"/>
  <cols>
    <col min="1" max="1" width="25.85546875" style="26" customWidth="1"/>
    <col min="2" max="2" width="19.42578125" style="26" customWidth="1"/>
    <col min="3" max="12" width="12.28515625" style="26" customWidth="1"/>
    <col min="13" max="13" width="15.42578125" style="26" customWidth="1"/>
    <col min="14" max="14" width="14.7109375" style="26" customWidth="1"/>
    <col min="15" max="15" width="19.140625" customWidth="1"/>
    <col min="16" max="17" width="9.140625" style="26"/>
  </cols>
  <sheetData>
    <row r="1" spans="1:14" s="26" customFormat="1" x14ac:dyDescent="0.25">
      <c r="A1" s="47" t="s">
        <v>384</v>
      </c>
      <c r="B1" s="48"/>
      <c r="C1" s="48"/>
      <c r="D1" s="48"/>
      <c r="E1" s="48"/>
      <c r="F1" s="49"/>
      <c r="G1" s="49"/>
      <c r="H1" s="49"/>
      <c r="I1" s="49"/>
      <c r="J1" s="50"/>
      <c r="K1" s="49"/>
      <c r="L1" s="51"/>
      <c r="M1" s="51"/>
      <c r="N1" s="49"/>
    </row>
    <row r="2" spans="1:14" s="26" customFormat="1" x14ac:dyDescent="0.25">
      <c r="A2" s="47" t="s">
        <v>464</v>
      </c>
      <c r="B2" s="48"/>
      <c r="C2" s="48"/>
      <c r="D2" s="48"/>
      <c r="E2" s="48"/>
      <c r="F2" s="49"/>
      <c r="G2" s="49"/>
      <c r="H2" s="49"/>
      <c r="I2" s="49"/>
      <c r="J2" s="50"/>
      <c r="K2" s="49"/>
      <c r="L2" s="51"/>
      <c r="M2" s="51"/>
      <c r="N2" s="49"/>
    </row>
    <row r="3" spans="1:14" s="26" customFormat="1" x14ac:dyDescent="0.25">
      <c r="A3" s="47" t="s">
        <v>385</v>
      </c>
      <c r="B3" s="48"/>
      <c r="C3" s="48"/>
      <c r="D3" s="48"/>
      <c r="E3" s="48"/>
      <c r="F3" s="49"/>
      <c r="G3" s="49"/>
      <c r="H3" s="49"/>
      <c r="I3" s="49"/>
      <c r="J3" s="50"/>
      <c r="K3" s="49"/>
      <c r="L3" s="51"/>
      <c r="M3" s="51"/>
      <c r="N3" s="49"/>
    </row>
    <row r="4" spans="1:14" s="26" customFormat="1" x14ac:dyDescent="0.25">
      <c r="A4" s="47"/>
      <c r="B4" s="48"/>
      <c r="C4" s="48"/>
      <c r="D4" s="48"/>
      <c r="E4" s="48"/>
      <c r="F4" s="49"/>
      <c r="G4" s="49"/>
      <c r="H4" s="49"/>
      <c r="I4" s="49"/>
      <c r="J4" s="50"/>
      <c r="K4" s="49"/>
      <c r="L4" s="51"/>
      <c r="M4" s="51"/>
      <c r="N4" s="49"/>
    </row>
    <row r="5" spans="1:14" s="26" customFormat="1" x14ac:dyDescent="0.25">
      <c r="A5" s="52" t="s">
        <v>386</v>
      </c>
      <c r="B5" s="48" t="s">
        <v>387</v>
      </c>
      <c r="C5" s="48"/>
      <c r="D5" s="48"/>
      <c r="E5" s="48"/>
      <c r="F5" s="49"/>
      <c r="G5" s="49"/>
      <c r="H5" s="49"/>
      <c r="I5" s="49"/>
      <c r="J5" s="50"/>
      <c r="K5" s="49"/>
      <c r="L5" s="51"/>
      <c r="M5" s="51"/>
      <c r="N5" s="49"/>
    </row>
    <row r="6" spans="1:14" s="26" customFormat="1" x14ac:dyDescent="0.25">
      <c r="A6" s="52" t="s">
        <v>388</v>
      </c>
      <c r="B6" s="48" t="s">
        <v>389</v>
      </c>
      <c r="C6" s="48"/>
      <c r="D6" s="48"/>
      <c r="E6" s="48"/>
      <c r="F6" s="49"/>
      <c r="G6" s="49"/>
      <c r="H6" s="49"/>
      <c r="I6" s="49"/>
      <c r="J6" s="50"/>
      <c r="K6" s="49"/>
      <c r="L6" s="51"/>
      <c r="M6" s="51"/>
      <c r="N6" s="49"/>
    </row>
    <row r="7" spans="1:14" s="26" customFormat="1" x14ac:dyDescent="0.25">
      <c r="A7" s="52" t="s">
        <v>390</v>
      </c>
      <c r="B7" s="48" t="s">
        <v>391</v>
      </c>
      <c r="C7" s="48"/>
      <c r="D7" s="48"/>
      <c r="E7" s="48"/>
      <c r="F7" s="49"/>
      <c r="G7" s="49"/>
      <c r="H7" s="49"/>
      <c r="I7" s="49"/>
      <c r="J7" s="50"/>
      <c r="K7" s="49"/>
      <c r="L7" s="51"/>
      <c r="M7" s="51"/>
      <c r="N7" s="49"/>
    </row>
    <row r="8" spans="1:14" s="26" customFormat="1" x14ac:dyDescent="0.25">
      <c r="A8" s="52" t="s">
        <v>392</v>
      </c>
      <c r="B8" s="48" t="s">
        <v>393</v>
      </c>
      <c r="C8" s="48"/>
      <c r="D8" s="48"/>
      <c r="E8" s="48"/>
      <c r="F8" s="49"/>
      <c r="G8" s="49"/>
      <c r="H8" s="49"/>
      <c r="I8" s="49"/>
      <c r="J8" s="50"/>
      <c r="K8" s="49"/>
      <c r="L8" s="51"/>
      <c r="M8" s="51"/>
      <c r="N8" s="49"/>
    </row>
    <row r="9" spans="1:14" s="26" customFormat="1" x14ac:dyDescent="0.25">
      <c r="A9" s="47"/>
      <c r="B9" s="48"/>
      <c r="C9" s="48"/>
      <c r="D9" s="48"/>
      <c r="E9" s="48"/>
      <c r="F9" s="49"/>
      <c r="G9" s="49"/>
      <c r="H9" s="49"/>
      <c r="I9" s="49"/>
      <c r="J9" s="50"/>
      <c r="K9" s="49"/>
      <c r="L9" s="51"/>
      <c r="M9" s="51"/>
      <c r="N9" s="49"/>
    </row>
    <row r="10" spans="1:14" s="26" customFormat="1" ht="16.899999999999999" customHeight="1" x14ac:dyDescent="0.25">
      <c r="A10" s="47"/>
      <c r="B10" s="98" t="s">
        <v>394</v>
      </c>
      <c r="C10" s="99"/>
      <c r="D10" s="98" t="s">
        <v>395</v>
      </c>
      <c r="E10" s="99"/>
      <c r="F10" s="100" t="s">
        <v>396</v>
      </c>
      <c r="G10" s="101"/>
      <c r="H10" s="101"/>
      <c r="I10" s="102"/>
      <c r="J10" s="100" t="s">
        <v>397</v>
      </c>
      <c r="K10" s="102"/>
      <c r="L10" s="100" t="s">
        <v>398</v>
      </c>
      <c r="M10" s="102"/>
      <c r="N10" s="53"/>
    </row>
    <row r="11" spans="1:14" s="26" customFormat="1" x14ac:dyDescent="0.25">
      <c r="A11" s="47"/>
      <c r="B11" s="97" t="str">
        <f>$A$2</f>
        <v>FEB 2017 - JAN 2019</v>
      </c>
      <c r="C11" s="97"/>
      <c r="D11" s="97" t="str">
        <f>$A$2</f>
        <v>FEB 2017 - JAN 2019</v>
      </c>
      <c r="E11" s="97"/>
      <c r="F11" s="97" t="str">
        <f>$A$2</f>
        <v>FEB 2017 - JAN 2019</v>
      </c>
      <c r="G11" s="97"/>
      <c r="H11" s="97" t="str">
        <f>$A$2</f>
        <v>FEB 2017 - JAN 2019</v>
      </c>
      <c r="I11" s="97"/>
      <c r="J11" s="97" t="str">
        <f>$A$2</f>
        <v>FEB 2017 - JAN 2019</v>
      </c>
      <c r="K11" s="97"/>
      <c r="L11" s="97" t="str">
        <f>$A$2</f>
        <v>FEB 2017 - JAN 2019</v>
      </c>
      <c r="M11" s="97"/>
      <c r="N11" s="66"/>
    </row>
    <row r="12" spans="1:14" s="26" customFormat="1" x14ac:dyDescent="0.25">
      <c r="A12" s="47"/>
      <c r="B12" s="66"/>
      <c r="C12" s="66"/>
      <c r="D12" s="66"/>
      <c r="E12" s="66"/>
      <c r="F12" s="97" t="s">
        <v>399</v>
      </c>
      <c r="G12" s="97"/>
      <c r="H12" s="97" t="s">
        <v>399</v>
      </c>
      <c r="I12" s="97"/>
      <c r="J12" s="97" t="s">
        <v>399</v>
      </c>
      <c r="K12" s="97"/>
      <c r="L12" s="97" t="s">
        <v>399</v>
      </c>
      <c r="M12" s="97"/>
      <c r="N12" s="66"/>
    </row>
    <row r="13" spans="1:14" s="26" customFormat="1" x14ac:dyDescent="0.25">
      <c r="A13" s="47"/>
      <c r="B13" s="97" t="s">
        <v>367</v>
      </c>
      <c r="C13" s="97"/>
      <c r="D13" s="97" t="s">
        <v>400</v>
      </c>
      <c r="E13" s="97"/>
      <c r="F13" s="103" t="s">
        <v>401</v>
      </c>
      <c r="G13" s="103"/>
      <c r="H13" s="103" t="s">
        <v>401</v>
      </c>
      <c r="I13" s="103"/>
      <c r="J13" s="103" t="s">
        <v>401</v>
      </c>
      <c r="K13" s="103"/>
      <c r="L13" s="103" t="s">
        <v>401</v>
      </c>
      <c r="M13" s="103"/>
      <c r="N13" s="58"/>
    </row>
    <row r="14" spans="1:14" s="26" customFormat="1" x14ac:dyDescent="0.25">
      <c r="A14" s="47"/>
      <c r="B14" s="97" t="s">
        <v>50</v>
      </c>
      <c r="C14" s="97"/>
      <c r="D14" s="97" t="s">
        <v>402</v>
      </c>
      <c r="E14" s="97"/>
      <c r="F14" s="103" t="s">
        <v>403</v>
      </c>
      <c r="G14" s="103"/>
      <c r="H14" s="103" t="s">
        <v>404</v>
      </c>
      <c r="I14" s="103"/>
      <c r="J14" s="103" t="s">
        <v>405</v>
      </c>
      <c r="K14" s="103"/>
      <c r="L14" s="103" t="s">
        <v>406</v>
      </c>
      <c r="M14" s="103"/>
      <c r="N14" s="58"/>
    </row>
    <row r="15" spans="1:14" s="26" customFormat="1" x14ac:dyDescent="0.25">
      <c r="A15" s="47"/>
      <c r="B15" s="66"/>
      <c r="C15" s="66"/>
      <c r="D15" s="66"/>
      <c r="E15" s="66"/>
      <c r="F15" s="58"/>
      <c r="G15" s="58"/>
      <c r="H15" s="58"/>
      <c r="I15" s="58"/>
      <c r="J15" s="58"/>
      <c r="K15" s="58"/>
      <c r="L15" s="58"/>
      <c r="M15" s="58"/>
      <c r="N15" s="58"/>
    </row>
    <row r="16" spans="1:14" s="26" customFormat="1" x14ac:dyDescent="0.25">
      <c r="A16" s="1" t="s">
        <v>407</v>
      </c>
      <c r="B16" s="54">
        <f>National!J14</f>
        <v>3872165</v>
      </c>
      <c r="C16" s="54"/>
      <c r="D16" s="54">
        <f>National!K14</f>
        <v>158545</v>
      </c>
      <c r="E16" s="66"/>
      <c r="F16" s="55">
        <f>D16/B16</f>
        <v>4.0944794449616691E-2</v>
      </c>
      <c r="G16" s="58"/>
      <c r="H16" s="56">
        <f>TRUNC(F16,4)</f>
        <v>4.0899999999999999E-2</v>
      </c>
      <c r="I16" s="58"/>
      <c r="J16" s="50">
        <f>H16*100</f>
        <v>4.09</v>
      </c>
      <c r="K16" s="58"/>
      <c r="L16" s="57">
        <f>ROUND(J16,1)</f>
        <v>4.0999999999999996</v>
      </c>
      <c r="M16" s="58"/>
      <c r="N16" s="58"/>
    </row>
    <row r="17" spans="1:15" s="26" customFormat="1" x14ac:dyDescent="0.25">
      <c r="A17" s="1" t="s">
        <v>408</v>
      </c>
      <c r="B17" s="54"/>
      <c r="C17" s="54"/>
      <c r="D17" s="54"/>
      <c r="E17" s="66"/>
      <c r="F17" s="55"/>
      <c r="G17" s="58"/>
      <c r="H17" s="56">
        <f>TRUNC(H16*1.2,4)</f>
        <v>4.9000000000000002E-2</v>
      </c>
      <c r="I17" s="56"/>
      <c r="J17" s="50">
        <f>H17*100</f>
        <v>4.9000000000000004</v>
      </c>
      <c r="K17" s="58"/>
      <c r="L17" s="57">
        <f>ROUND(J17,1)</f>
        <v>4.9000000000000004</v>
      </c>
      <c r="M17" s="58"/>
      <c r="N17" s="58"/>
    </row>
    <row r="18" spans="1:15" s="26" customFormat="1" x14ac:dyDescent="0.25">
      <c r="A18" s="47"/>
      <c r="B18" s="54"/>
      <c r="C18" s="54"/>
      <c r="D18" s="54"/>
      <c r="E18" s="66"/>
      <c r="F18" s="55"/>
      <c r="G18" s="58"/>
      <c r="H18" s="56"/>
      <c r="I18" s="56"/>
      <c r="J18" s="50"/>
      <c r="K18" s="58"/>
      <c r="L18" s="57"/>
      <c r="M18" s="58"/>
      <c r="N18" s="58"/>
    </row>
    <row r="19" spans="1:15" s="26" customFormat="1" x14ac:dyDescent="0.25">
      <c r="A19" s="47"/>
      <c r="B19" s="59"/>
      <c r="C19" s="59"/>
      <c r="D19" s="59"/>
      <c r="E19" s="60"/>
      <c r="F19" s="61"/>
      <c r="G19" s="62"/>
      <c r="H19" s="63"/>
      <c r="I19" s="62"/>
      <c r="J19" s="64"/>
      <c r="K19" s="65"/>
      <c r="L19" s="57"/>
      <c r="M19" s="58"/>
      <c r="N19" s="58"/>
    </row>
    <row r="20" spans="1:15" s="1" customFormat="1" x14ac:dyDescent="0.25">
      <c r="A20" s="1" t="s">
        <v>457</v>
      </c>
      <c r="B20" s="59"/>
      <c r="C20" s="59"/>
      <c r="D20" s="59"/>
      <c r="E20" s="60"/>
      <c r="F20" s="61"/>
      <c r="G20" s="62"/>
      <c r="H20" s="63"/>
      <c r="I20" s="62"/>
      <c r="J20" s="64"/>
      <c r="K20" s="65"/>
      <c r="L20" s="57"/>
      <c r="M20" s="58"/>
      <c r="O20" s="26"/>
    </row>
    <row r="21" spans="1:15" s="7" customFormat="1" x14ac:dyDescent="0.25">
      <c r="A21" t="s">
        <v>106</v>
      </c>
      <c r="B21" s="59">
        <f>VLOOKUP($A21,'Step 2'!$A$3:$F$203,3,FALSE)</f>
        <v>13626</v>
      </c>
      <c r="C21" s="59"/>
      <c r="D21" s="59">
        <f>VLOOKUP($A21,'Step 4'!$A$3:$F$203,3,FALSE)</f>
        <v>681</v>
      </c>
      <c r="E21" s="60"/>
      <c r="F21" s="61">
        <f t="shared" ref="F21:F23" si="0">D21/B21</f>
        <v>4.9977983267283137E-2</v>
      </c>
      <c r="G21" s="62"/>
      <c r="H21" s="63">
        <f t="shared" ref="H21:H23" si="1">TRUNC(F21,4)</f>
        <v>4.99E-2</v>
      </c>
      <c r="I21" s="62"/>
      <c r="J21" s="64">
        <f t="shared" ref="J21:J23" si="2">H21*100</f>
        <v>4.99</v>
      </c>
      <c r="K21" s="65"/>
      <c r="L21" s="57">
        <f t="shared" ref="L21:L23" si="3">ROUND(J21,1)</f>
        <v>5</v>
      </c>
      <c r="M21" s="58"/>
      <c r="N21" s="58"/>
    </row>
    <row r="22" spans="1:15" s="7" customFormat="1" x14ac:dyDescent="0.25">
      <c r="A22" s="49" t="s">
        <v>116</v>
      </c>
      <c r="B22" s="59">
        <f>VLOOKUP($A22,'Step 2'!$A$3:$F$203,3,FALSE)</f>
        <v>14473</v>
      </c>
      <c r="C22" s="59"/>
      <c r="D22" s="59">
        <f>VLOOKUP($A22,'Step 4'!$A$3:$F$203,3,FALSE)</f>
        <v>756</v>
      </c>
      <c r="E22" s="60"/>
      <c r="F22" s="61">
        <f t="shared" si="0"/>
        <v>5.2235196572928903E-2</v>
      </c>
      <c r="G22" s="62"/>
      <c r="H22" s="63">
        <f t="shared" si="1"/>
        <v>5.2200000000000003E-2</v>
      </c>
      <c r="I22" s="62"/>
      <c r="J22" s="64">
        <f t="shared" si="2"/>
        <v>5.2200000000000006</v>
      </c>
      <c r="K22" s="65"/>
      <c r="L22" s="57">
        <f t="shared" si="3"/>
        <v>5.2</v>
      </c>
      <c r="M22" s="58"/>
      <c r="N22" s="58"/>
    </row>
    <row r="23" spans="1:15" s="7" customFormat="1" x14ac:dyDescent="0.25">
      <c r="A23" t="s">
        <v>264</v>
      </c>
      <c r="B23" s="59">
        <f>VLOOKUP($A23,'Step 2'!$A$3:$F$203,3,FALSE)</f>
        <v>10592</v>
      </c>
      <c r="C23" s="59"/>
      <c r="D23" s="59">
        <f>VLOOKUP($A23,'Step 4'!$A$3:$F$203,3,FALSE)</f>
        <v>628</v>
      </c>
      <c r="E23" s="60"/>
      <c r="F23" s="61">
        <f t="shared" si="0"/>
        <v>5.9290030211480362E-2</v>
      </c>
      <c r="G23" s="62"/>
      <c r="H23" s="63">
        <f t="shared" si="1"/>
        <v>5.9200000000000003E-2</v>
      </c>
      <c r="I23" s="62"/>
      <c r="J23" s="64">
        <f t="shared" si="2"/>
        <v>5.92</v>
      </c>
      <c r="K23" s="65"/>
      <c r="L23" s="57">
        <f t="shared" si="3"/>
        <v>5.9</v>
      </c>
      <c r="M23" s="58"/>
      <c r="N23" s="58"/>
    </row>
    <row r="24" spans="1:15" s="7" customFormat="1" x14ac:dyDescent="0.25">
      <c r="A24" t="s">
        <v>287</v>
      </c>
      <c r="B24" s="59">
        <f>VLOOKUP($A24,'Step 2'!$A$3:$F$203,3,FALSE)</f>
        <v>10962</v>
      </c>
      <c r="C24" s="59"/>
      <c r="D24" s="59">
        <f>VLOOKUP($A24,'Step 4'!$A$3:$F$203,3,FALSE)</f>
        <v>577</v>
      </c>
      <c r="E24" s="60"/>
      <c r="F24" s="61">
        <f t="shared" ref="F24" si="4">D24/B24</f>
        <v>5.2636380222587119E-2</v>
      </c>
      <c r="G24" s="62"/>
      <c r="H24" s="63">
        <f t="shared" ref="H24" si="5">TRUNC(F24,4)</f>
        <v>5.2600000000000001E-2</v>
      </c>
      <c r="I24" s="62"/>
      <c r="J24" s="64">
        <f t="shared" ref="J24" si="6">H24*100</f>
        <v>5.26</v>
      </c>
      <c r="K24" s="65"/>
      <c r="L24" s="57">
        <f t="shared" ref="L24" si="7">ROUND(J24,1)</f>
        <v>5.3</v>
      </c>
      <c r="M24" s="58"/>
      <c r="N24" s="58"/>
    </row>
    <row r="25" spans="1:15" s="7" customFormat="1" x14ac:dyDescent="0.25">
      <c r="A25" s="49"/>
      <c r="B25" s="59"/>
      <c r="C25" s="59"/>
      <c r="D25" s="59"/>
      <c r="E25" s="60"/>
      <c r="F25" s="61"/>
      <c r="G25" s="62"/>
      <c r="H25" s="63"/>
      <c r="I25" s="62"/>
      <c r="J25" s="64"/>
      <c r="K25" s="65"/>
      <c r="L25" s="57"/>
      <c r="M25" s="58"/>
      <c r="N25" s="58"/>
    </row>
    <row r="26" spans="1:15" s="7" customFormat="1" x14ac:dyDescent="0.25">
      <c r="A26" s="49"/>
      <c r="B26" s="59"/>
      <c r="C26" s="59"/>
      <c r="D26" s="59"/>
      <c r="E26" s="60"/>
      <c r="F26" s="61"/>
      <c r="G26" s="62"/>
      <c r="H26" s="63"/>
      <c r="I26" s="62"/>
      <c r="J26" s="64"/>
      <c r="K26" s="65"/>
      <c r="L26" s="57"/>
      <c r="M26" s="58"/>
      <c r="N26" s="58"/>
    </row>
    <row r="27" spans="1:15" s="7" customFormat="1" x14ac:dyDescent="0.25">
      <c r="A27" s="6" t="s">
        <v>462</v>
      </c>
      <c r="B27" s="59"/>
      <c r="C27" s="59"/>
      <c r="D27" s="59"/>
      <c r="E27" s="60"/>
      <c r="F27" s="61"/>
      <c r="G27" s="62"/>
      <c r="H27" s="63"/>
      <c r="I27" s="62"/>
      <c r="J27" s="64"/>
      <c r="K27" s="65"/>
      <c r="L27" s="57"/>
      <c r="M27" s="58"/>
    </row>
    <row r="28" spans="1:15" s="7" customFormat="1" x14ac:dyDescent="0.25">
      <c r="A28" t="s">
        <v>63</v>
      </c>
      <c r="B28" s="59">
        <f>VLOOKUP($A28,'Step 2'!$A$3:$F$203,3,FALSE)</f>
        <v>29245</v>
      </c>
      <c r="C28" s="59"/>
      <c r="D28" s="59">
        <f>VLOOKUP($A28,'Step 4'!$A$3:$F$203,3,FALSE)</f>
        <v>1928</v>
      </c>
      <c r="E28" s="60"/>
      <c r="F28" s="61">
        <f t="shared" ref="F28" si="8">D28/B28</f>
        <v>6.5925799281928529E-2</v>
      </c>
      <c r="G28" s="62"/>
      <c r="H28" s="63">
        <f t="shared" ref="H28" si="9">TRUNC(F28,4)</f>
        <v>6.59E-2</v>
      </c>
      <c r="I28" s="62"/>
      <c r="J28" s="64">
        <f t="shared" ref="J28" si="10">H28*100</f>
        <v>6.59</v>
      </c>
      <c r="K28" s="65"/>
      <c r="L28" s="57">
        <f t="shared" ref="L28" si="11">ROUND(J28,1)</f>
        <v>6.6</v>
      </c>
      <c r="M28" s="58"/>
      <c r="N28" s="58"/>
    </row>
    <row r="29" spans="1:15" s="7" customFormat="1" x14ac:dyDescent="0.25">
      <c r="A29" t="s">
        <v>82</v>
      </c>
      <c r="B29" s="59">
        <f>VLOOKUP($A29,'Step 2'!$A$3:$F$203,3,FALSE)</f>
        <v>12988</v>
      </c>
      <c r="C29" s="59"/>
      <c r="D29" s="59">
        <f>VLOOKUP($A29,'Step 4'!$A$3:$F$203,3,FALSE)</f>
        <v>595</v>
      </c>
      <c r="E29" s="60"/>
      <c r="F29" s="61">
        <f t="shared" ref="F29:F37" si="12">D29/B29</f>
        <v>4.581151832460733E-2</v>
      </c>
      <c r="G29" s="62"/>
      <c r="H29" s="63">
        <f t="shared" ref="H29:H37" si="13">TRUNC(F29,4)</f>
        <v>4.58E-2</v>
      </c>
      <c r="I29" s="62"/>
      <c r="J29" s="64">
        <f t="shared" ref="J29:J37" si="14">H29*100</f>
        <v>4.58</v>
      </c>
      <c r="K29" s="65"/>
      <c r="L29" s="57">
        <f t="shared" ref="L29:L37" si="15">ROUND(J29,1)</f>
        <v>4.5999999999999996</v>
      </c>
      <c r="M29" s="58"/>
      <c r="N29" s="58"/>
    </row>
    <row r="30" spans="1:15" s="7" customFormat="1" x14ac:dyDescent="0.25">
      <c r="A30" t="s">
        <v>97</v>
      </c>
      <c r="B30" s="59">
        <f>VLOOKUP($A30,'Step 2'!$A$3:$F$203,3,FALSE)</f>
        <v>14770</v>
      </c>
      <c r="C30" s="59"/>
      <c r="D30" s="59">
        <f>VLOOKUP($A30,'Step 4'!$A$3:$F$203,3,FALSE)</f>
        <v>614</v>
      </c>
      <c r="E30" s="60"/>
      <c r="F30" s="61">
        <f t="shared" si="12"/>
        <v>4.1570751523358158E-2</v>
      </c>
      <c r="G30" s="62"/>
      <c r="H30" s="63">
        <f t="shared" si="13"/>
        <v>4.1500000000000002E-2</v>
      </c>
      <c r="I30" s="62"/>
      <c r="J30" s="64">
        <f t="shared" si="14"/>
        <v>4.1500000000000004</v>
      </c>
      <c r="K30" s="65"/>
      <c r="L30" s="57">
        <f t="shared" si="15"/>
        <v>4.2</v>
      </c>
      <c r="M30" s="58"/>
      <c r="N30" s="58"/>
    </row>
    <row r="31" spans="1:15" s="7" customFormat="1" x14ac:dyDescent="0.25">
      <c r="A31" t="s">
        <v>109</v>
      </c>
      <c r="B31" s="59">
        <f>VLOOKUP($A31,'Step 2'!$A$3:$F$203,3,FALSE)</f>
        <v>13262</v>
      </c>
      <c r="C31" s="59"/>
      <c r="D31" s="59">
        <f>VLOOKUP($A31,'Step 4'!$A$3:$F$203,3,FALSE)</f>
        <v>537</v>
      </c>
      <c r="E31" s="60"/>
      <c r="F31" s="61">
        <f t="shared" si="12"/>
        <v>4.0491630221686017E-2</v>
      </c>
      <c r="G31" s="62"/>
      <c r="H31" s="63">
        <f t="shared" si="13"/>
        <v>4.0399999999999998E-2</v>
      </c>
      <c r="I31" s="62"/>
      <c r="J31" s="64">
        <f t="shared" si="14"/>
        <v>4.04</v>
      </c>
      <c r="K31" s="65"/>
      <c r="L31" s="57">
        <f t="shared" si="15"/>
        <v>4</v>
      </c>
      <c r="M31" s="58"/>
      <c r="N31" s="58"/>
    </row>
    <row r="32" spans="1:15" s="7" customFormat="1" x14ac:dyDescent="0.25">
      <c r="A32" t="s">
        <v>113</v>
      </c>
      <c r="B32" s="59">
        <f>VLOOKUP($A32,'Step 2'!$A$3:$F$203,3,FALSE)</f>
        <v>53763</v>
      </c>
      <c r="C32" s="59"/>
      <c r="D32" s="59">
        <f>VLOOKUP($A32,'Step 4'!$A$3:$F$203,3,FALSE)</f>
        <v>2424</v>
      </c>
      <c r="E32" s="60"/>
      <c r="F32" s="61">
        <f t="shared" si="12"/>
        <v>4.5086769711511633E-2</v>
      </c>
      <c r="G32" s="62"/>
      <c r="H32" s="63">
        <f t="shared" si="13"/>
        <v>4.4999999999999998E-2</v>
      </c>
      <c r="I32" s="62"/>
      <c r="J32" s="64">
        <f t="shared" si="14"/>
        <v>4.5</v>
      </c>
      <c r="K32" s="65"/>
      <c r="L32" s="57">
        <f t="shared" si="15"/>
        <v>4.5</v>
      </c>
      <c r="M32" s="58"/>
      <c r="N32" s="58"/>
    </row>
    <row r="33" spans="1:15" s="7" customFormat="1" x14ac:dyDescent="0.25">
      <c r="A33" t="s">
        <v>137</v>
      </c>
      <c r="B33" s="59">
        <f>VLOOKUP($A33,'Step 2'!$A$3:$F$203,3,FALSE)</f>
        <v>13262</v>
      </c>
      <c r="C33" s="59"/>
      <c r="D33" s="59">
        <f>VLOOKUP($A33,'Step 4'!$A$3:$F$203,3,FALSE)</f>
        <v>510</v>
      </c>
      <c r="E33" s="60"/>
      <c r="F33" s="61">
        <f t="shared" si="12"/>
        <v>3.845573819936661E-2</v>
      </c>
      <c r="G33" s="62"/>
      <c r="H33" s="63">
        <f t="shared" si="13"/>
        <v>3.8399999999999997E-2</v>
      </c>
      <c r="I33" s="62"/>
      <c r="J33" s="64">
        <f t="shared" si="14"/>
        <v>3.84</v>
      </c>
      <c r="K33" s="65"/>
      <c r="L33" s="57">
        <f t="shared" si="15"/>
        <v>3.8</v>
      </c>
      <c r="M33" s="58"/>
      <c r="N33" s="58"/>
    </row>
    <row r="34" spans="1:15" s="7" customFormat="1" x14ac:dyDescent="0.25">
      <c r="A34" t="s">
        <v>160</v>
      </c>
      <c r="B34" s="59">
        <f>VLOOKUP($A34,'Step 2'!$A$3:$F$203,3,FALSE)</f>
        <v>15040</v>
      </c>
      <c r="C34" s="59"/>
      <c r="D34" s="59">
        <f>VLOOKUP($A34,'Step 4'!$A$3:$F$203,3,FALSE)</f>
        <v>628</v>
      </c>
      <c r="E34" s="60"/>
      <c r="F34" s="61">
        <f t="shared" si="12"/>
        <v>4.1755319148936168E-2</v>
      </c>
      <c r="G34" s="62"/>
      <c r="H34" s="63">
        <f t="shared" si="13"/>
        <v>4.1700000000000001E-2</v>
      </c>
      <c r="I34" s="62"/>
      <c r="J34" s="64">
        <f t="shared" si="14"/>
        <v>4.17</v>
      </c>
      <c r="K34" s="65"/>
      <c r="L34" s="57">
        <f t="shared" si="15"/>
        <v>4.2</v>
      </c>
      <c r="M34" s="58"/>
      <c r="N34" s="58"/>
    </row>
    <row r="35" spans="1:15" s="7" customFormat="1" x14ac:dyDescent="0.25">
      <c r="A35" t="s">
        <v>202</v>
      </c>
      <c r="B35" s="59">
        <f>VLOOKUP($A35,'Step 2'!$A$3:$F$203,3,FALSE)</f>
        <v>41595</v>
      </c>
      <c r="C35" s="59"/>
      <c r="D35" s="59">
        <f>VLOOKUP($A35,'Step 4'!$A$3:$F$203,3,FALSE)</f>
        <v>2370</v>
      </c>
      <c r="E35" s="60"/>
      <c r="F35" s="61">
        <f t="shared" si="12"/>
        <v>5.6978002163721599E-2</v>
      </c>
      <c r="G35" s="62"/>
      <c r="H35" s="63">
        <f t="shared" si="13"/>
        <v>5.6899999999999999E-2</v>
      </c>
      <c r="I35" s="62"/>
      <c r="J35" s="64">
        <f t="shared" si="14"/>
        <v>5.6899999999999995</v>
      </c>
      <c r="K35" s="65"/>
      <c r="L35" s="57">
        <f t="shared" si="15"/>
        <v>5.7</v>
      </c>
      <c r="M35" s="58"/>
      <c r="N35" s="58"/>
    </row>
    <row r="36" spans="1:15" s="7" customFormat="1" x14ac:dyDescent="0.25">
      <c r="A36" t="s">
        <v>203</v>
      </c>
      <c r="B36" s="59">
        <f>VLOOKUP($A36,'Step 2'!$A$3:$F$203,3,FALSE)</f>
        <v>31564</v>
      </c>
      <c r="C36" s="59"/>
      <c r="D36" s="59">
        <f>VLOOKUP($A36,'Step 4'!$A$3:$F$203,3,FALSE)</f>
        <v>1181</v>
      </c>
      <c r="E36" s="60"/>
      <c r="F36" s="61">
        <f t="shared" si="12"/>
        <v>3.7416043593967808E-2</v>
      </c>
      <c r="G36" s="62"/>
      <c r="H36" s="63">
        <f t="shared" si="13"/>
        <v>3.7400000000000003E-2</v>
      </c>
      <c r="I36" s="62"/>
      <c r="J36" s="64">
        <f t="shared" si="14"/>
        <v>3.74</v>
      </c>
      <c r="K36" s="65"/>
      <c r="L36" s="57">
        <f t="shared" si="15"/>
        <v>3.7</v>
      </c>
      <c r="M36" s="58"/>
      <c r="N36" s="58"/>
    </row>
    <row r="37" spans="1:15" s="7" customFormat="1" x14ac:dyDescent="0.25">
      <c r="A37" t="s">
        <v>270</v>
      </c>
      <c r="B37" s="59">
        <f>VLOOKUP($A37,'Step 2'!$A$3:$F$203,3,FALSE)</f>
        <v>20300</v>
      </c>
      <c r="C37" s="59"/>
      <c r="D37" s="59">
        <f>VLOOKUP($A37,'Step 4'!$A$3:$F$203,3,FALSE)</f>
        <v>1136</v>
      </c>
      <c r="E37" s="60"/>
      <c r="F37" s="61">
        <f t="shared" si="12"/>
        <v>5.5960591133004924E-2</v>
      </c>
      <c r="G37" s="62"/>
      <c r="H37" s="63">
        <f t="shared" si="13"/>
        <v>5.5899999999999998E-2</v>
      </c>
      <c r="I37" s="62"/>
      <c r="J37" s="64">
        <f t="shared" si="14"/>
        <v>5.59</v>
      </c>
      <c r="K37" s="65"/>
      <c r="L37" s="57">
        <f t="shared" si="15"/>
        <v>5.6</v>
      </c>
      <c r="M37" s="58"/>
      <c r="N37" s="58"/>
    </row>
    <row r="38" spans="1:15" s="6" customFormat="1" x14ac:dyDescent="0.25">
      <c r="A38" s="6" t="s">
        <v>463</v>
      </c>
      <c r="B38" s="60">
        <f>SUM(B28:B37)</f>
        <v>245789</v>
      </c>
      <c r="C38" s="60"/>
      <c r="D38" s="60">
        <f>SUM(D28:D37)</f>
        <v>11923</v>
      </c>
      <c r="E38" s="45"/>
      <c r="F38" s="72">
        <f t="shared" ref="F38" si="16">D38/B38</f>
        <v>4.8509087062480423E-2</v>
      </c>
      <c r="G38" s="62"/>
      <c r="H38" s="73">
        <f t="shared" ref="H38" si="17">TRUNC(F38,4)</f>
        <v>4.8500000000000001E-2</v>
      </c>
      <c r="I38" s="62"/>
      <c r="J38" s="74">
        <f t="shared" ref="J38" si="18">H38*100</f>
        <v>4.8500000000000005</v>
      </c>
      <c r="K38" s="65"/>
      <c r="L38" s="57">
        <f t="shared" ref="L38" si="19">ROUND(J38,1)</f>
        <v>4.9000000000000004</v>
      </c>
      <c r="M38" s="58"/>
      <c r="O38" s="7"/>
    </row>
    <row r="39" spans="1:15" s="7" customFormat="1" x14ac:dyDescent="0.25">
      <c r="L39" s="46"/>
    </row>
    <row r="40" spans="1:15" s="7" customFormat="1" x14ac:dyDescent="0.25">
      <c r="A40" s="49"/>
      <c r="B40" s="59"/>
      <c r="C40" s="59"/>
      <c r="D40" s="59"/>
      <c r="E40" s="60"/>
      <c r="F40" s="61"/>
      <c r="G40" s="62"/>
      <c r="H40" s="63"/>
      <c r="I40" s="62"/>
      <c r="J40" s="64"/>
      <c r="K40" s="65"/>
      <c r="L40" s="57"/>
      <c r="M40" s="58"/>
    </row>
    <row r="41" spans="1:15" s="7" customFormat="1" x14ac:dyDescent="0.25">
      <c r="A41" s="6" t="s">
        <v>462</v>
      </c>
      <c r="B41" s="59"/>
      <c r="C41" s="59"/>
      <c r="D41" s="59"/>
      <c r="E41" s="60"/>
      <c r="F41" s="61"/>
      <c r="G41" s="62"/>
      <c r="H41" s="63"/>
      <c r="I41" s="62"/>
      <c r="J41" s="64"/>
      <c r="K41" s="65"/>
      <c r="L41" s="57"/>
      <c r="M41" s="58"/>
    </row>
    <row r="42" spans="1:15" s="7" customFormat="1" x14ac:dyDescent="0.25">
      <c r="A42" t="s">
        <v>121</v>
      </c>
      <c r="B42" s="59">
        <f>VLOOKUP($A42,'Step 2'!$A$3:$F$203,3,FALSE)</f>
        <v>18240</v>
      </c>
      <c r="C42" s="59"/>
      <c r="D42" s="59">
        <f>VLOOKUP($A42,'Step 4'!$A$3:$F$203,3,FALSE)</f>
        <v>1163</v>
      </c>
      <c r="E42" s="60"/>
      <c r="F42" s="61">
        <f t="shared" ref="F42:F45" si="20">D42/B42</f>
        <v>6.3760964912280699E-2</v>
      </c>
      <c r="G42" s="62"/>
      <c r="H42" s="63">
        <f t="shared" ref="H42:H45" si="21">TRUNC(F42,4)</f>
        <v>6.3700000000000007E-2</v>
      </c>
      <c r="I42" s="62"/>
      <c r="J42" s="64">
        <f t="shared" ref="J42:J45" si="22">H42*100</f>
        <v>6.370000000000001</v>
      </c>
      <c r="K42" s="65"/>
      <c r="L42" s="57">
        <f t="shared" ref="L42:L45" si="23">ROUND(J42,1)</f>
        <v>6.4</v>
      </c>
      <c r="M42" s="58"/>
      <c r="N42" s="58"/>
    </row>
    <row r="43" spans="1:15" s="7" customFormat="1" x14ac:dyDescent="0.25">
      <c r="A43" t="s">
        <v>164</v>
      </c>
      <c r="B43" s="59">
        <f>VLOOKUP($A43,'Step 2'!$A$3:$F$203,3,FALSE)</f>
        <v>41827</v>
      </c>
      <c r="C43" s="59"/>
      <c r="D43" s="59">
        <f>VLOOKUP($A43,'Step 4'!$A$3:$F$203,3,FALSE)</f>
        <v>1942</v>
      </c>
      <c r="E43" s="60"/>
      <c r="F43" s="61">
        <f t="shared" si="20"/>
        <v>4.6429339900064551E-2</v>
      </c>
      <c r="G43" s="62"/>
      <c r="H43" s="63">
        <f t="shared" si="21"/>
        <v>4.6399999999999997E-2</v>
      </c>
      <c r="I43" s="62"/>
      <c r="J43" s="64">
        <f t="shared" si="22"/>
        <v>4.6399999999999997</v>
      </c>
      <c r="K43" s="65"/>
      <c r="L43" s="57">
        <f t="shared" si="23"/>
        <v>4.5999999999999996</v>
      </c>
      <c r="M43" s="67"/>
      <c r="N43" s="58"/>
    </row>
    <row r="44" spans="1:15" s="7" customFormat="1" x14ac:dyDescent="0.25">
      <c r="A44" t="s">
        <v>190</v>
      </c>
      <c r="B44" s="59">
        <f>VLOOKUP($A44,'Step 2'!$A$3:$F$203,3,FALSE)</f>
        <v>14481</v>
      </c>
      <c r="C44" s="59"/>
      <c r="D44" s="59">
        <f>VLOOKUP($A44,'Step 4'!$A$3:$F$203,3,FALSE)</f>
        <v>583</v>
      </c>
      <c r="E44" s="60"/>
      <c r="F44" s="61">
        <f t="shared" si="20"/>
        <v>4.0259650576617637E-2</v>
      </c>
      <c r="G44" s="62"/>
      <c r="H44" s="63">
        <f t="shared" si="21"/>
        <v>4.02E-2</v>
      </c>
      <c r="I44" s="62"/>
      <c r="J44" s="64">
        <f t="shared" si="22"/>
        <v>4.0199999999999996</v>
      </c>
      <c r="K44" s="65"/>
      <c r="L44" s="57">
        <f t="shared" si="23"/>
        <v>4</v>
      </c>
      <c r="M44" s="67"/>
      <c r="N44" s="58"/>
    </row>
    <row r="45" spans="1:15" s="7" customFormat="1" x14ac:dyDescent="0.25">
      <c r="A45" s="6" t="s">
        <v>463</v>
      </c>
      <c r="B45" s="60">
        <f>SUM(B42:B44)</f>
        <v>74548</v>
      </c>
      <c r="C45" s="60"/>
      <c r="D45" s="60">
        <f>SUM(D42:D44)</f>
        <v>3688</v>
      </c>
      <c r="E45" s="60"/>
      <c r="F45" s="72">
        <f t="shared" si="20"/>
        <v>4.9471481461608631E-2</v>
      </c>
      <c r="G45" s="62"/>
      <c r="H45" s="73">
        <f t="shared" si="21"/>
        <v>4.9399999999999999E-2</v>
      </c>
      <c r="I45" s="62"/>
      <c r="J45" s="74">
        <f t="shared" si="22"/>
        <v>4.9399999999999995</v>
      </c>
      <c r="K45" s="65"/>
      <c r="L45" s="57">
        <f t="shared" si="23"/>
        <v>4.9000000000000004</v>
      </c>
      <c r="M45" s="67"/>
      <c r="N45" s="58"/>
    </row>
    <row r="46" spans="1:15" s="7" customFormat="1" x14ac:dyDescent="0.25">
      <c r="L46" s="46"/>
    </row>
    <row r="47" spans="1:15" s="7" customFormat="1" x14ac:dyDescent="0.25">
      <c r="L47" s="46"/>
    </row>
    <row r="48" spans="1:15" s="7" customFormat="1" x14ac:dyDescent="0.25">
      <c r="L48" s="46"/>
    </row>
    <row r="49" spans="1:4" x14ac:dyDescent="0.25">
      <c r="A49" s="26" t="s">
        <v>458</v>
      </c>
    </row>
    <row r="50" spans="1:4" x14ac:dyDescent="0.25">
      <c r="A50" s="26" t="s">
        <v>459</v>
      </c>
    </row>
    <row r="56" spans="1:4" x14ac:dyDescent="0.25">
      <c r="D56"/>
    </row>
    <row r="57" spans="1:4" x14ac:dyDescent="0.25">
      <c r="D57"/>
    </row>
  </sheetData>
  <sortState xmlns:xlrd2="http://schemas.microsoft.com/office/spreadsheetml/2017/richdata2" ref="A28:A37">
    <sortCondition ref="A28:A37"/>
  </sortState>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25:L48 L16:L23">
    <cfRule type="cellIs" dxfId="56" priority="26" operator="greaterThanOrEqual">
      <formula>$L$17</formula>
    </cfRule>
  </conditionalFormatting>
  <conditionalFormatting sqref="A59:A1048576 A1 A49:A52 A3:A15">
    <cfRule type="duplicateValues" dxfId="55" priority="207"/>
  </conditionalFormatting>
  <conditionalFormatting sqref="A51:A1048576 A1 A3:A15">
    <cfRule type="duplicateValues" dxfId="54" priority="12"/>
  </conditionalFormatting>
  <conditionalFormatting sqref="L24">
    <cfRule type="cellIs" dxfId="53" priority="11" operator="greaterThanOrEqual">
      <formula>$L$17</formula>
    </cfRule>
  </conditionalFormatting>
  <conditionalFormatting sqref="A28:A36">
    <cfRule type="duplicateValues" dxfId="52" priority="4" stopIfTrue="1"/>
  </conditionalFormatting>
  <conditionalFormatting sqref="A37">
    <cfRule type="duplicateValues" dxfId="51" priority="3" stopIfTrue="1"/>
  </conditionalFormatting>
  <conditionalFormatting sqref="N16:N43">
    <cfRule type="duplicateValues" dxfId="50" priority="286"/>
  </conditionalFormatting>
  <conditionalFormatting sqref="A2">
    <cfRule type="duplicateValues" dxfId="49" priority="2"/>
  </conditionalFormatting>
  <conditionalFormatting sqref="A2">
    <cfRule type="duplicateValues" dxfId="48" priority="1"/>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35"/>
  <sheetViews>
    <sheetView workbookViewId="0"/>
  </sheetViews>
  <sheetFormatPr defaultColWidth="9.140625" defaultRowHeight="15" x14ac:dyDescent="0.25"/>
  <cols>
    <col min="1" max="1" width="35" customWidth="1"/>
    <col min="2" max="2" width="24.140625" customWidth="1"/>
    <col min="3" max="6" width="10.5703125" bestFit="1" customWidth="1"/>
    <col min="8" max="11" width="9.5703125" bestFit="1" customWidth="1"/>
    <col min="13" max="13" width="18" customWidth="1"/>
    <col min="18" max="18" width="16.7109375" customWidth="1"/>
  </cols>
  <sheetData>
    <row r="1" spans="1:20" x14ac:dyDescent="0.25">
      <c r="B1" s="1" t="s">
        <v>0</v>
      </c>
      <c r="C1" s="10">
        <v>41640</v>
      </c>
      <c r="D1" s="10">
        <v>41671</v>
      </c>
      <c r="E1" s="10">
        <v>41699</v>
      </c>
      <c r="F1" s="10">
        <v>41730</v>
      </c>
      <c r="H1" s="10">
        <v>41640</v>
      </c>
      <c r="I1" s="10">
        <v>41671</v>
      </c>
      <c r="J1" s="10">
        <v>41699</v>
      </c>
      <c r="K1" s="10">
        <v>41730</v>
      </c>
      <c r="M1" s="10">
        <v>41640</v>
      </c>
      <c r="N1" s="10">
        <v>41671</v>
      </c>
      <c r="O1" s="10">
        <v>41699</v>
      </c>
      <c r="P1" s="10">
        <v>41730</v>
      </c>
    </row>
    <row r="2" spans="1:20" x14ac:dyDescent="0.25">
      <c r="B2" s="1"/>
      <c r="C2" s="10">
        <v>42339</v>
      </c>
      <c r="D2" s="10">
        <v>42370</v>
      </c>
      <c r="E2" s="10">
        <v>42401</v>
      </c>
      <c r="F2" s="10">
        <v>42430</v>
      </c>
      <c r="H2" s="10">
        <v>42339</v>
      </c>
      <c r="I2" s="10">
        <v>42370</v>
      </c>
      <c r="J2" s="10">
        <v>42401</v>
      </c>
      <c r="K2" s="10">
        <v>42430</v>
      </c>
      <c r="M2" s="10">
        <v>42339</v>
      </c>
      <c r="N2" s="10">
        <v>42370</v>
      </c>
      <c r="O2" s="10">
        <v>42401</v>
      </c>
      <c r="P2" s="10">
        <v>42430</v>
      </c>
    </row>
    <row r="3" spans="1:20" x14ac:dyDescent="0.25">
      <c r="C3" s="12">
        <v>2</v>
      </c>
      <c r="D3" s="12">
        <v>3</v>
      </c>
      <c r="E3" s="12">
        <v>4</v>
      </c>
      <c r="F3" s="12">
        <v>5</v>
      </c>
      <c r="G3" s="13"/>
      <c r="H3" s="12">
        <v>2</v>
      </c>
      <c r="I3" s="12">
        <v>3</v>
      </c>
      <c r="J3" s="12">
        <v>4</v>
      </c>
      <c r="K3" s="12">
        <v>5</v>
      </c>
      <c r="L3" s="13"/>
      <c r="M3" s="12">
        <v>2</v>
      </c>
      <c r="N3" s="12">
        <v>3</v>
      </c>
      <c r="O3" s="12">
        <v>4</v>
      </c>
      <c r="P3" s="12">
        <v>5</v>
      </c>
    </row>
    <row r="4" spans="1:20" x14ac:dyDescent="0.25">
      <c r="A4" t="s">
        <v>364</v>
      </c>
      <c r="C4" s="12"/>
      <c r="D4" s="12"/>
      <c r="E4" s="12"/>
      <c r="F4" s="12"/>
      <c r="G4" s="13"/>
      <c r="H4" s="12"/>
      <c r="I4" s="12"/>
      <c r="J4" s="12"/>
      <c r="K4" s="12"/>
      <c r="L4" s="13"/>
      <c r="M4" s="12"/>
      <c r="N4" s="12"/>
      <c r="O4" s="12"/>
      <c r="P4" s="12"/>
    </row>
    <row r="5" spans="1:20" x14ac:dyDescent="0.25">
      <c r="A5" s="20" t="s">
        <v>124</v>
      </c>
      <c r="B5" s="20" t="s">
        <v>124</v>
      </c>
      <c r="C5" s="11" t="e">
        <f>VLOOKUP($B5, 'Step 2'!$A$3:$A$287,'Grouping 3'!C$3,FALSE)</f>
        <v>#REF!</v>
      </c>
      <c r="D5" s="11" t="e">
        <f>VLOOKUP($B5, 'Step 2'!$A$3:$A$287,'Grouping 3'!D$3,FALSE)</f>
        <v>#REF!</v>
      </c>
      <c r="E5" s="11" t="e">
        <f>VLOOKUP($B5, 'Step 2'!$A$3:$A$287,'Grouping 3'!E$3,FALSE)</f>
        <v>#REF!</v>
      </c>
      <c r="F5" s="11" t="e">
        <f>VLOOKUP($B5, 'Step 2'!$A$3:$A$287,'Grouping 3'!F$3,FALSE)</f>
        <v>#REF!</v>
      </c>
      <c r="G5" s="11"/>
      <c r="H5" s="11" t="e">
        <f>VLOOKUP($B5, 'Step 4'!$A$3:$A$287, 'Grouping 3'!H$3,FALSE)</f>
        <v>#REF!</v>
      </c>
      <c r="I5" s="11" t="e">
        <f>VLOOKUP($B5, 'Step 4'!$A$3:$A$287, 'Grouping 3'!I$3,FALSE)</f>
        <v>#REF!</v>
      </c>
      <c r="J5" s="11" t="e">
        <f>VLOOKUP($B5, 'Step 4'!$A$3:$A$287, 'Grouping 3'!J$3,FALSE)</f>
        <v>#REF!</v>
      </c>
      <c r="K5" s="11" t="e">
        <f>VLOOKUP($B5, 'Step 4'!$A$3:$A$287, 'Grouping 3'!K$3,FALSE)</f>
        <v>#REF!</v>
      </c>
      <c r="M5" t="e">
        <f>ROUND(TRUNC(H5/C5,4)*100,1)</f>
        <v>#REF!</v>
      </c>
      <c r="N5" t="e">
        <f t="shared" ref="N5:P5" si="0">ROUND(TRUNC(I5/D5,4)*100,1)</f>
        <v>#REF!</v>
      </c>
      <c r="O5" t="e">
        <f t="shared" si="0"/>
        <v>#REF!</v>
      </c>
      <c r="P5" t="e">
        <f t="shared" si="0"/>
        <v>#REF!</v>
      </c>
    </row>
    <row r="6" spans="1:20" x14ac:dyDescent="0.25">
      <c r="C6" s="12"/>
      <c r="D6" s="12"/>
      <c r="E6" s="12"/>
      <c r="F6" s="12"/>
      <c r="G6" s="13"/>
      <c r="H6" s="12"/>
      <c r="I6" s="12"/>
      <c r="J6" s="12"/>
      <c r="K6" s="12"/>
      <c r="L6" s="13"/>
      <c r="M6" s="12"/>
      <c r="N6" s="12"/>
      <c r="O6" s="12"/>
      <c r="P6" s="12"/>
    </row>
    <row r="7" spans="1:20" x14ac:dyDescent="0.25">
      <c r="C7" s="12"/>
      <c r="D7" s="12"/>
      <c r="E7" s="12"/>
      <c r="F7" s="12"/>
      <c r="G7" s="13"/>
      <c r="H7" s="12"/>
      <c r="I7" s="12"/>
      <c r="J7" s="12"/>
      <c r="K7" s="12"/>
      <c r="L7" s="13"/>
      <c r="M7" s="12"/>
      <c r="N7" s="12"/>
      <c r="O7" s="12"/>
      <c r="P7" s="12"/>
    </row>
    <row r="8" spans="1:20" x14ac:dyDescent="0.25">
      <c r="B8" s="32" t="s">
        <v>202</v>
      </c>
      <c r="C8" s="11" t="e">
        <f>VLOOKUP($B8, 'Step 2'!$A$3:$A$287,'Grouping 3'!C$3,FALSE)</f>
        <v>#REF!</v>
      </c>
      <c r="D8" s="11" t="e">
        <f>VLOOKUP($B8, 'Step 2'!$A$3:$A$287,'Grouping 3'!D$3,FALSE)</f>
        <v>#REF!</v>
      </c>
      <c r="E8" s="11" t="e">
        <f>VLOOKUP($B8, 'Step 2'!$A$3:$A$287,'Grouping 3'!E$3,FALSE)</f>
        <v>#REF!</v>
      </c>
      <c r="F8" s="11" t="e">
        <f>VLOOKUP($B8, 'Step 2'!$A$3:$A$287,'Grouping 3'!F$3,FALSE)</f>
        <v>#REF!</v>
      </c>
      <c r="G8" s="11"/>
      <c r="H8" s="11" t="e">
        <f>VLOOKUP($B8, 'Step 4'!$A$3:$A$287, 'Grouping 3'!H$3,FALSE)</f>
        <v>#REF!</v>
      </c>
      <c r="I8" s="11" t="e">
        <f>VLOOKUP($B8, 'Step 4'!$A$3:$A$287, 'Grouping 3'!I$3,FALSE)</f>
        <v>#REF!</v>
      </c>
      <c r="J8" s="11" t="e">
        <f>VLOOKUP($B8, 'Step 4'!$A$3:$A$287, 'Grouping 3'!J$3,FALSE)</f>
        <v>#REF!</v>
      </c>
      <c r="K8" s="11" t="e">
        <f>VLOOKUP($B8, 'Step 4'!$A$3:$A$287, 'Grouping 3'!K$3,FALSE)</f>
        <v>#REF!</v>
      </c>
      <c r="M8" t="e">
        <f t="shared" ref="M8:M22" si="1">ROUND(TRUNC(H8/C8,4)*100,1)</f>
        <v>#REF!</v>
      </c>
      <c r="N8" t="e">
        <f t="shared" ref="N8:N22" si="2">ROUND(TRUNC(I8/D8,4)*100,1)</f>
        <v>#REF!</v>
      </c>
      <c r="O8" t="e">
        <f t="shared" ref="O8:O22" si="3">ROUND(TRUNC(J8/E8,4)*100,1)</f>
        <v>#REF!</v>
      </c>
      <c r="P8" t="e">
        <f t="shared" ref="P8:P22" si="4">ROUND(TRUNC(K8/F8,4)*100,1)</f>
        <v>#REF!</v>
      </c>
      <c r="R8" t="e">
        <f>VLOOKUP(B8,#REF!, 6,FALSE)</f>
        <v>#REF!</v>
      </c>
      <c r="T8" t="s">
        <v>227</v>
      </c>
    </row>
    <row r="9" spans="1:20" x14ac:dyDescent="0.25">
      <c r="B9" s="31" t="s">
        <v>121</v>
      </c>
      <c r="C9" s="11" t="e">
        <f>VLOOKUP($B9, 'Step 2'!$A$3:$A$287,'Grouping 3'!C$3,FALSE)</f>
        <v>#REF!</v>
      </c>
      <c r="D9" s="11" t="e">
        <f>VLOOKUP($B9, 'Step 2'!$A$3:$A$287,'Grouping 3'!D$3,FALSE)</f>
        <v>#REF!</v>
      </c>
      <c r="E9" s="11" t="e">
        <f>VLOOKUP($B9, 'Step 2'!$A$3:$A$287,'Grouping 3'!E$3,FALSE)</f>
        <v>#REF!</v>
      </c>
      <c r="F9" s="11" t="e">
        <f>VLOOKUP($B9, 'Step 2'!$A$3:$A$287,'Grouping 3'!F$3,FALSE)</f>
        <v>#REF!</v>
      </c>
      <c r="G9" s="11"/>
      <c r="H9" s="11" t="e">
        <f>VLOOKUP($B9, 'Step 4'!$A$3:$A$287, 'Grouping 3'!H$3,FALSE)</f>
        <v>#REF!</v>
      </c>
      <c r="I9" s="11" t="e">
        <f>VLOOKUP($B9, 'Step 4'!$A$3:$A$287, 'Grouping 3'!I$3,FALSE)</f>
        <v>#REF!</v>
      </c>
      <c r="J9" s="11" t="e">
        <f>VLOOKUP($B9, 'Step 4'!$A$3:$A$287, 'Grouping 3'!J$3,FALSE)</f>
        <v>#REF!</v>
      </c>
      <c r="K9" s="11" t="e">
        <f>VLOOKUP($B9, 'Step 4'!$A$3:$A$287, 'Grouping 3'!K$3,FALSE)</f>
        <v>#REF!</v>
      </c>
      <c r="M9" t="e">
        <f t="shared" si="1"/>
        <v>#REF!</v>
      </c>
      <c r="N9" t="e">
        <f t="shared" si="2"/>
        <v>#REF!</v>
      </c>
      <c r="O9" t="e">
        <f t="shared" si="3"/>
        <v>#REF!</v>
      </c>
      <c r="P9" t="e">
        <f t="shared" si="4"/>
        <v>#REF!</v>
      </c>
      <c r="R9" t="e">
        <f>VLOOKUP(B9,#REF!, 6,FALSE)</f>
        <v>#REF!</v>
      </c>
      <c r="T9" t="s">
        <v>178</v>
      </c>
    </row>
    <row r="10" spans="1:20" x14ac:dyDescent="0.25">
      <c r="B10" s="31" t="s">
        <v>63</v>
      </c>
      <c r="C10" s="11" t="e">
        <f>VLOOKUP($B10, 'Step 2'!$A$3:$A$287,'Grouping 3'!C$3,FALSE)</f>
        <v>#REF!</v>
      </c>
      <c r="D10" s="11" t="e">
        <f>VLOOKUP($B10, 'Step 2'!$A$3:$A$287,'Grouping 3'!D$3,FALSE)</f>
        <v>#REF!</v>
      </c>
      <c r="E10" s="11" t="e">
        <f>VLOOKUP($B10, 'Step 2'!$A$3:$A$287,'Grouping 3'!E$3,FALSE)</f>
        <v>#REF!</v>
      </c>
      <c r="F10" s="11" t="e">
        <f>VLOOKUP($B10, 'Step 2'!$A$3:$A$287,'Grouping 3'!F$3,FALSE)</f>
        <v>#REF!</v>
      </c>
      <c r="G10" s="11"/>
      <c r="H10" s="11" t="e">
        <f>VLOOKUP($B10, 'Step 4'!$A$3:$A$287, 'Grouping 3'!H$3,FALSE)</f>
        <v>#REF!</v>
      </c>
      <c r="I10" s="11" t="e">
        <f>VLOOKUP($B10, 'Step 4'!$A$3:$A$287, 'Grouping 3'!I$3,FALSE)</f>
        <v>#REF!</v>
      </c>
      <c r="J10" s="11" t="e">
        <f>VLOOKUP($B10, 'Step 4'!$A$3:$A$287, 'Grouping 3'!J$3,FALSE)</f>
        <v>#REF!</v>
      </c>
      <c r="K10" s="11" t="e">
        <f>VLOOKUP($B10, 'Step 4'!$A$3:$A$287, 'Grouping 3'!K$3,FALSE)</f>
        <v>#REF!</v>
      </c>
      <c r="M10" t="e">
        <f t="shared" si="1"/>
        <v>#REF!</v>
      </c>
      <c r="N10" t="e">
        <f t="shared" si="2"/>
        <v>#REF!</v>
      </c>
      <c r="O10" t="e">
        <f t="shared" si="3"/>
        <v>#REF!</v>
      </c>
      <c r="P10" t="e">
        <f t="shared" si="4"/>
        <v>#REF!</v>
      </c>
      <c r="R10" t="e">
        <f>VLOOKUP(B10,#REF!, 6,FALSE)</f>
        <v>#REF!</v>
      </c>
      <c r="T10" t="s">
        <v>123</v>
      </c>
    </row>
    <row r="11" spans="1:20" x14ac:dyDescent="0.25">
      <c r="B11" s="32" t="s">
        <v>64</v>
      </c>
      <c r="C11" s="11" t="e">
        <f>VLOOKUP($B11, 'Step 2'!$A$3:$A$287,'Grouping 3'!C$3,FALSE)</f>
        <v>#N/A</v>
      </c>
      <c r="D11" s="11" t="e">
        <f>VLOOKUP($B11, 'Step 2'!$A$3:$A$287,'Grouping 3'!D$3,FALSE)</f>
        <v>#N/A</v>
      </c>
      <c r="E11" s="11" t="e">
        <f>VLOOKUP($B11, 'Step 2'!$A$3:$A$287,'Grouping 3'!E$3,FALSE)</f>
        <v>#N/A</v>
      </c>
      <c r="F11" s="11" t="e">
        <f>VLOOKUP($B11, 'Step 2'!$A$3:$A$287,'Grouping 3'!F$3,FALSE)</f>
        <v>#N/A</v>
      </c>
      <c r="G11" s="11"/>
      <c r="H11" s="11" t="e">
        <f>VLOOKUP($B11, 'Step 4'!$A$3:$A$287, 'Grouping 3'!H$3,FALSE)</f>
        <v>#N/A</v>
      </c>
      <c r="I11" s="11" t="e">
        <f>VLOOKUP($B11, 'Step 4'!$A$3:$A$287, 'Grouping 3'!I$3,FALSE)</f>
        <v>#N/A</v>
      </c>
      <c r="J11" s="11" t="e">
        <f>VLOOKUP($B11, 'Step 4'!$A$3:$A$287, 'Grouping 3'!J$3,FALSE)</f>
        <v>#N/A</v>
      </c>
      <c r="K11" s="11" t="e">
        <f>VLOOKUP($B11, 'Step 4'!$A$3:$A$287, 'Grouping 3'!K$3,FALSE)</f>
        <v>#N/A</v>
      </c>
      <c r="M11" t="e">
        <f t="shared" si="1"/>
        <v>#N/A</v>
      </c>
      <c r="N11" t="e">
        <f t="shared" si="2"/>
        <v>#N/A</v>
      </c>
      <c r="O11" t="e">
        <f t="shared" si="3"/>
        <v>#N/A</v>
      </c>
      <c r="P11" t="e">
        <f t="shared" si="4"/>
        <v>#N/A</v>
      </c>
      <c r="R11" t="e">
        <f>VLOOKUP(B11,#REF!, 6,FALSE)</f>
        <v>#REF!</v>
      </c>
      <c r="T11" t="s">
        <v>158</v>
      </c>
    </row>
    <row r="12" spans="1:20" x14ac:dyDescent="0.25">
      <c r="B12" s="32" t="s">
        <v>175</v>
      </c>
      <c r="C12" s="11" t="e">
        <f>VLOOKUP($B12, 'Step 2'!$A$3:$A$287,'Grouping 3'!C$3,FALSE)</f>
        <v>#N/A</v>
      </c>
      <c r="D12" s="11" t="e">
        <f>VLOOKUP($B12, 'Step 2'!$A$3:$A$287,'Grouping 3'!D$3,FALSE)</f>
        <v>#N/A</v>
      </c>
      <c r="E12" s="11" t="e">
        <f>VLOOKUP($B12, 'Step 2'!$A$3:$A$287,'Grouping 3'!E$3,FALSE)</f>
        <v>#N/A</v>
      </c>
      <c r="F12" s="11" t="e">
        <f>VLOOKUP($B12, 'Step 2'!$A$3:$A$287,'Grouping 3'!F$3,FALSE)</f>
        <v>#N/A</v>
      </c>
      <c r="G12" s="11"/>
      <c r="H12" s="11" t="e">
        <f>VLOOKUP($B12, 'Step 4'!$A$3:$A$287, 'Grouping 3'!H$3,FALSE)</f>
        <v>#N/A</v>
      </c>
      <c r="I12" s="11" t="e">
        <f>VLOOKUP($B12, 'Step 4'!$A$3:$A$287, 'Grouping 3'!I$3,FALSE)</f>
        <v>#N/A</v>
      </c>
      <c r="J12" s="11" t="e">
        <f>VLOOKUP($B12, 'Step 4'!$A$3:$A$287, 'Grouping 3'!J$3,FALSE)</f>
        <v>#N/A</v>
      </c>
      <c r="K12" s="11" t="e">
        <f>VLOOKUP($B12, 'Step 4'!$A$3:$A$287, 'Grouping 3'!K$3,FALSE)</f>
        <v>#N/A</v>
      </c>
      <c r="M12" t="e">
        <f t="shared" si="1"/>
        <v>#N/A</v>
      </c>
      <c r="N12" t="e">
        <f t="shared" si="2"/>
        <v>#N/A</v>
      </c>
      <c r="O12" t="e">
        <f t="shared" si="3"/>
        <v>#N/A</v>
      </c>
      <c r="P12" t="e">
        <f t="shared" si="4"/>
        <v>#N/A</v>
      </c>
      <c r="R12" t="e">
        <f>VLOOKUP(B12,#REF!, 6,FALSE)</f>
        <v>#REF!</v>
      </c>
      <c r="T12" t="s">
        <v>203</v>
      </c>
    </row>
    <row r="13" spans="1:20" x14ac:dyDescent="0.25">
      <c r="B13" t="s">
        <v>88</v>
      </c>
      <c r="C13" s="11" t="e">
        <f>VLOOKUP($B13, 'Step 2'!$A$3:$A$287,'Grouping 3'!C$3,FALSE)</f>
        <v>#REF!</v>
      </c>
      <c r="D13" s="11" t="e">
        <f>VLOOKUP($B13, 'Step 2'!$A$3:$A$287,'Grouping 3'!D$3,FALSE)</f>
        <v>#REF!</v>
      </c>
      <c r="E13" s="11" t="e">
        <f>VLOOKUP($B13, 'Step 2'!$A$3:$A$287,'Grouping 3'!E$3,FALSE)</f>
        <v>#REF!</v>
      </c>
      <c r="F13" s="11" t="e">
        <f>VLOOKUP($B13, 'Step 2'!$A$3:$A$287,'Grouping 3'!F$3,FALSE)</f>
        <v>#REF!</v>
      </c>
      <c r="G13" s="11"/>
      <c r="H13" s="11" t="e">
        <f>VLOOKUP($B13, 'Step 4'!$A$3:$A$287, 'Grouping 3'!H$3,FALSE)</f>
        <v>#REF!</v>
      </c>
      <c r="I13" s="11" t="e">
        <f>VLOOKUP($B13, 'Step 4'!$A$3:$A$287, 'Grouping 3'!I$3,FALSE)</f>
        <v>#REF!</v>
      </c>
      <c r="J13" s="11" t="e">
        <f>VLOOKUP($B13, 'Step 4'!$A$3:$A$287, 'Grouping 3'!J$3,FALSE)</f>
        <v>#REF!</v>
      </c>
      <c r="K13" s="11" t="e">
        <f>VLOOKUP($B13, 'Step 4'!$A$3:$A$287, 'Grouping 3'!K$3,FALSE)</f>
        <v>#REF!</v>
      </c>
      <c r="M13" t="e">
        <f t="shared" si="1"/>
        <v>#REF!</v>
      </c>
      <c r="N13" t="e">
        <f t="shared" si="2"/>
        <v>#REF!</v>
      </c>
      <c r="O13" t="e">
        <f t="shared" si="3"/>
        <v>#REF!</v>
      </c>
      <c r="P13" t="e">
        <f t="shared" si="4"/>
        <v>#REF!</v>
      </c>
      <c r="R13" t="e">
        <f>VLOOKUP(B13,#REF!, 6,FALSE)</f>
        <v>#REF!</v>
      </c>
      <c r="T13" t="s">
        <v>285</v>
      </c>
    </row>
    <row r="14" spans="1:20" x14ac:dyDescent="0.25">
      <c r="B14" s="26" t="s">
        <v>86</v>
      </c>
      <c r="C14" s="11" t="e">
        <f>VLOOKUP($B14, 'Step 2'!$A$3:$A$287,'Grouping 3'!C$3,FALSE)</f>
        <v>#N/A</v>
      </c>
      <c r="D14" s="11" t="e">
        <f>VLOOKUP($B14, 'Step 2'!$A$3:$A$287,'Grouping 3'!D$3,FALSE)</f>
        <v>#N/A</v>
      </c>
      <c r="E14" s="11" t="e">
        <f>VLOOKUP($B14, 'Step 2'!$A$3:$A$287,'Grouping 3'!E$3,FALSE)</f>
        <v>#N/A</v>
      </c>
      <c r="F14" s="11" t="e">
        <f>VLOOKUP($B14, 'Step 2'!$A$3:$A$287,'Grouping 3'!F$3,FALSE)</f>
        <v>#N/A</v>
      </c>
      <c r="G14" s="11"/>
      <c r="H14" s="11" t="e">
        <f>VLOOKUP($B14, 'Step 4'!$A$3:$A$287, 'Grouping 3'!H$3,FALSE)</f>
        <v>#N/A</v>
      </c>
      <c r="I14" s="11" t="e">
        <f>VLOOKUP($B14, 'Step 4'!$A$3:$A$287, 'Grouping 3'!I$3,FALSE)</f>
        <v>#N/A</v>
      </c>
      <c r="J14" s="11" t="e">
        <f>VLOOKUP($B14, 'Step 4'!$A$3:$A$287, 'Grouping 3'!J$3,FALSE)</f>
        <v>#N/A</v>
      </c>
      <c r="K14" s="11" t="e">
        <f>VLOOKUP($B14, 'Step 4'!$A$3:$A$287, 'Grouping 3'!K$3,FALSE)</f>
        <v>#N/A</v>
      </c>
      <c r="M14" t="e">
        <f t="shared" si="1"/>
        <v>#N/A</v>
      </c>
      <c r="N14" t="e">
        <f t="shared" si="2"/>
        <v>#N/A</v>
      </c>
      <c r="O14" t="e">
        <f t="shared" si="3"/>
        <v>#N/A</v>
      </c>
      <c r="P14" t="e">
        <f t="shared" si="4"/>
        <v>#N/A</v>
      </c>
      <c r="R14" t="e">
        <f>VLOOKUP(B14,#REF!, 6,FALSE)</f>
        <v>#REF!</v>
      </c>
      <c r="T14" t="s">
        <v>190</v>
      </c>
    </row>
    <row r="15" spans="1:20" x14ac:dyDescent="0.25">
      <c r="B15" s="31" t="s">
        <v>244</v>
      </c>
      <c r="C15" s="11" t="e">
        <f>VLOOKUP($B15, 'Step 2'!$A$3:$A$287,'Grouping 3'!C$3,FALSE)</f>
        <v>#N/A</v>
      </c>
      <c r="D15" s="11" t="e">
        <f>VLOOKUP($B15, 'Step 2'!$A$3:$A$287,'Grouping 3'!D$3,FALSE)</f>
        <v>#N/A</v>
      </c>
      <c r="E15" s="11" t="e">
        <f>VLOOKUP($B15, 'Step 2'!$A$3:$A$287,'Grouping 3'!E$3,FALSE)</f>
        <v>#N/A</v>
      </c>
      <c r="F15" s="11" t="e">
        <f>VLOOKUP($B15, 'Step 2'!$A$3:$A$287,'Grouping 3'!F$3,FALSE)</f>
        <v>#N/A</v>
      </c>
      <c r="G15" s="11"/>
      <c r="H15" s="11" t="e">
        <f>VLOOKUP($B15, 'Step 4'!$A$3:$A$287, 'Grouping 3'!H$3,FALSE)</f>
        <v>#N/A</v>
      </c>
      <c r="I15" s="11" t="e">
        <f>VLOOKUP($B15, 'Step 4'!$A$3:$A$287, 'Grouping 3'!I$3,FALSE)</f>
        <v>#N/A</v>
      </c>
      <c r="J15" s="11" t="e">
        <f>VLOOKUP($B15, 'Step 4'!$A$3:$A$287, 'Grouping 3'!J$3,FALSE)</f>
        <v>#N/A</v>
      </c>
      <c r="K15" s="11" t="e">
        <f>VLOOKUP($B15, 'Step 4'!$A$3:$A$287, 'Grouping 3'!K$3,FALSE)</f>
        <v>#N/A</v>
      </c>
      <c r="M15" t="e">
        <f t="shared" si="1"/>
        <v>#N/A</v>
      </c>
      <c r="N15" t="e">
        <f t="shared" si="2"/>
        <v>#N/A</v>
      </c>
      <c r="O15" t="e">
        <f t="shared" si="3"/>
        <v>#N/A</v>
      </c>
      <c r="P15" t="e">
        <f t="shared" si="4"/>
        <v>#N/A</v>
      </c>
      <c r="R15" t="e">
        <f>VLOOKUP(B15,#REF!, 6,FALSE)</f>
        <v>#REF!</v>
      </c>
      <c r="T15" t="s">
        <v>270</v>
      </c>
    </row>
    <row r="16" spans="1:20" x14ac:dyDescent="0.25">
      <c r="B16" t="s">
        <v>137</v>
      </c>
      <c r="C16" s="11" t="e">
        <f>VLOOKUP($B16, 'Step 2'!$A$3:$A$287,'Grouping 3'!C$3,FALSE)</f>
        <v>#REF!</v>
      </c>
      <c r="D16" s="11" t="e">
        <f>VLOOKUP($B16, 'Step 2'!$A$3:$A$287,'Grouping 3'!D$3,FALSE)</f>
        <v>#REF!</v>
      </c>
      <c r="E16" s="11" t="e">
        <f>VLOOKUP($B16, 'Step 2'!$A$3:$A$287,'Grouping 3'!E$3,FALSE)</f>
        <v>#REF!</v>
      </c>
      <c r="F16" s="11" t="e">
        <f>VLOOKUP($B16, 'Step 2'!$A$3:$A$287,'Grouping 3'!F$3,FALSE)</f>
        <v>#REF!</v>
      </c>
      <c r="G16" s="11"/>
      <c r="H16" s="11" t="e">
        <f>VLOOKUP($B16, 'Step 4'!$A$3:$A$287, 'Grouping 3'!H$3,FALSE)</f>
        <v>#REF!</v>
      </c>
      <c r="I16" s="11" t="e">
        <f>VLOOKUP($B16, 'Step 4'!$A$3:$A$287, 'Grouping 3'!I$3,FALSE)</f>
        <v>#REF!</v>
      </c>
      <c r="J16" s="11" t="e">
        <f>VLOOKUP($B16, 'Step 4'!$A$3:$A$287, 'Grouping 3'!J$3,FALSE)</f>
        <v>#REF!</v>
      </c>
      <c r="K16" s="11" t="e">
        <f>VLOOKUP($B16, 'Step 4'!$A$3:$A$287, 'Grouping 3'!K$3,FALSE)</f>
        <v>#REF!</v>
      </c>
      <c r="M16" t="e">
        <f t="shared" si="1"/>
        <v>#REF!</v>
      </c>
      <c r="N16" t="e">
        <f t="shared" si="2"/>
        <v>#REF!</v>
      </c>
      <c r="O16" t="e">
        <f t="shared" si="3"/>
        <v>#REF!</v>
      </c>
      <c r="P16" t="e">
        <f t="shared" si="4"/>
        <v>#REF!</v>
      </c>
      <c r="R16" t="e">
        <f>VLOOKUP(B16,#REF!, 6,FALSE)</f>
        <v>#REF!</v>
      </c>
      <c r="T16" t="s">
        <v>57</v>
      </c>
    </row>
    <row r="17" spans="1:21" x14ac:dyDescent="0.25">
      <c r="B17" t="s">
        <v>113</v>
      </c>
      <c r="C17" s="11" t="e">
        <f>VLOOKUP($B17, 'Step 2'!$A$3:$A$287,'Grouping 3'!C$3,FALSE)</f>
        <v>#REF!</v>
      </c>
      <c r="D17" s="11" t="e">
        <f>VLOOKUP($B17, 'Step 2'!$A$3:$A$287,'Grouping 3'!D$3,FALSE)</f>
        <v>#REF!</v>
      </c>
      <c r="E17" s="11" t="e">
        <f>VLOOKUP($B17, 'Step 2'!$A$3:$A$287,'Grouping 3'!E$3,FALSE)</f>
        <v>#REF!</v>
      </c>
      <c r="F17" s="11" t="e">
        <f>VLOOKUP($B17, 'Step 2'!$A$3:$A$287,'Grouping 3'!F$3,FALSE)</f>
        <v>#REF!</v>
      </c>
      <c r="G17" s="11"/>
      <c r="H17" s="11" t="e">
        <f>VLOOKUP($B17, 'Step 4'!$A$3:$A$287, 'Grouping 3'!H$3,FALSE)</f>
        <v>#REF!</v>
      </c>
      <c r="I17" s="11" t="e">
        <f>VLOOKUP($B17, 'Step 4'!$A$3:$A$287, 'Grouping 3'!I$3,FALSE)</f>
        <v>#REF!</v>
      </c>
      <c r="J17" s="11" t="e">
        <f>VLOOKUP($B17, 'Step 4'!$A$3:$A$287, 'Grouping 3'!J$3,FALSE)</f>
        <v>#REF!</v>
      </c>
      <c r="K17" s="11" t="e">
        <f>VLOOKUP($B17, 'Step 4'!$A$3:$A$287, 'Grouping 3'!K$3,FALSE)</f>
        <v>#REF!</v>
      </c>
      <c r="M17" t="e">
        <f t="shared" si="1"/>
        <v>#REF!</v>
      </c>
      <c r="N17" t="e">
        <f t="shared" si="2"/>
        <v>#REF!</v>
      </c>
      <c r="O17" t="e">
        <f t="shared" si="3"/>
        <v>#REF!</v>
      </c>
      <c r="P17" t="e">
        <f t="shared" si="4"/>
        <v>#REF!</v>
      </c>
      <c r="R17" t="e">
        <f>VLOOKUP(B17,#REF!, 6,FALSE)</f>
        <v>#REF!</v>
      </c>
      <c r="T17" t="s">
        <v>290</v>
      </c>
    </row>
    <row r="18" spans="1:21" x14ac:dyDescent="0.25">
      <c r="A18" t="s">
        <v>164</v>
      </c>
      <c r="B18" s="31" t="s">
        <v>109</v>
      </c>
      <c r="C18" s="11" t="e">
        <f>VLOOKUP($B18, 'Step 2'!$A$3:$A$287,'Grouping 3'!C$3,FALSE)</f>
        <v>#REF!</v>
      </c>
      <c r="D18" s="11" t="e">
        <f>VLOOKUP($B18, 'Step 2'!$A$3:$A$287,'Grouping 3'!D$3,FALSE)</f>
        <v>#REF!</v>
      </c>
      <c r="E18" s="11" t="e">
        <f>VLOOKUP($B18, 'Step 2'!$A$3:$A$287,'Grouping 3'!E$3,FALSE)</f>
        <v>#REF!</v>
      </c>
      <c r="F18" s="11" t="e">
        <f>VLOOKUP($B18, 'Step 2'!$A$3:$A$287,'Grouping 3'!F$3,FALSE)</f>
        <v>#REF!</v>
      </c>
      <c r="G18" s="11"/>
      <c r="H18" s="11" t="e">
        <f>VLOOKUP($B18, 'Step 4'!$A$3:$A$287, 'Grouping 3'!H$3,FALSE)</f>
        <v>#REF!</v>
      </c>
      <c r="I18" s="11" t="e">
        <f>VLOOKUP($B18, 'Step 4'!$A$3:$A$287, 'Grouping 3'!I$3,FALSE)</f>
        <v>#REF!</v>
      </c>
      <c r="J18" s="11" t="e">
        <f>VLOOKUP($B18, 'Step 4'!$A$3:$A$287, 'Grouping 3'!J$3,FALSE)</f>
        <v>#REF!</v>
      </c>
      <c r="K18" s="11" t="e">
        <f>VLOOKUP($B18, 'Step 4'!$A$3:$A$287, 'Grouping 3'!K$3,FALSE)</f>
        <v>#REF!</v>
      </c>
      <c r="M18" t="e">
        <f t="shared" si="1"/>
        <v>#REF!</v>
      </c>
      <c r="N18" t="e">
        <f t="shared" si="2"/>
        <v>#REF!</v>
      </c>
      <c r="O18" t="e">
        <f t="shared" si="3"/>
        <v>#REF!</v>
      </c>
      <c r="P18" t="e">
        <f t="shared" si="4"/>
        <v>#REF!</v>
      </c>
      <c r="R18" t="e">
        <f>VLOOKUP(B18,#REF!, 6,FALSE)</f>
        <v>#REF!</v>
      </c>
    </row>
    <row r="19" spans="1:21" x14ac:dyDescent="0.25">
      <c r="A19" s="30" t="s">
        <v>97</v>
      </c>
      <c r="B19" s="31" t="s">
        <v>160</v>
      </c>
      <c r="C19" s="11" t="e">
        <f>VLOOKUP($B19, 'Step 2'!$A$3:$A$287,'Grouping 3'!C$3,FALSE)</f>
        <v>#REF!</v>
      </c>
      <c r="D19" s="11" t="e">
        <f>VLOOKUP($B19, 'Step 2'!$A$3:$A$287,'Grouping 3'!D$3,FALSE)</f>
        <v>#REF!</v>
      </c>
      <c r="E19" s="11" t="e">
        <f>VLOOKUP($B19, 'Step 2'!$A$3:$A$287,'Grouping 3'!E$3,FALSE)</f>
        <v>#REF!</v>
      </c>
      <c r="F19" s="11" t="e">
        <f>VLOOKUP($B19, 'Step 2'!$A$3:$A$287,'Grouping 3'!F$3,FALSE)</f>
        <v>#REF!</v>
      </c>
      <c r="G19" s="11"/>
      <c r="H19" s="11" t="e">
        <f>VLOOKUP($B19, 'Step 4'!$A$3:$A$287, 'Grouping 3'!H$3,FALSE)</f>
        <v>#REF!</v>
      </c>
      <c r="I19" s="11" t="e">
        <f>VLOOKUP($B19, 'Step 4'!$A$3:$A$287, 'Grouping 3'!I$3,FALSE)</f>
        <v>#REF!</v>
      </c>
      <c r="J19" s="11" t="e">
        <f>VLOOKUP($B19, 'Step 4'!$A$3:$A$287, 'Grouping 3'!J$3,FALSE)</f>
        <v>#REF!</v>
      </c>
      <c r="K19" s="11" t="e">
        <f>VLOOKUP($B19, 'Step 4'!$A$3:$A$287, 'Grouping 3'!K$3,FALSE)</f>
        <v>#REF!</v>
      </c>
      <c r="M19" t="e">
        <f t="shared" si="1"/>
        <v>#REF!</v>
      </c>
      <c r="N19" t="e">
        <f t="shared" si="2"/>
        <v>#REF!</v>
      </c>
      <c r="O19" t="e">
        <f t="shared" si="3"/>
        <v>#REF!</v>
      </c>
      <c r="P19" t="e">
        <f t="shared" si="4"/>
        <v>#REF!</v>
      </c>
      <c r="R19" t="e">
        <f>VLOOKUP(B19,#REF!, 6,FALSE)</f>
        <v>#REF!</v>
      </c>
      <c r="U19" t="s">
        <v>270</v>
      </c>
    </row>
    <row r="20" spans="1:21" x14ac:dyDescent="0.25">
      <c r="A20" s="30" t="s">
        <v>293</v>
      </c>
      <c r="B20" s="31" t="s">
        <v>264</v>
      </c>
      <c r="C20" s="11" t="e">
        <f>VLOOKUP($B20, 'Step 2'!$A$3:$A$287,'Grouping 3'!C$3,FALSE)</f>
        <v>#REF!</v>
      </c>
      <c r="D20" s="11" t="e">
        <f>VLOOKUP($B20, 'Step 2'!$A$3:$A$287,'Grouping 3'!D$3,FALSE)</f>
        <v>#REF!</v>
      </c>
      <c r="E20" s="11" t="e">
        <f>VLOOKUP($B20, 'Step 2'!$A$3:$A$287,'Grouping 3'!E$3,FALSE)</f>
        <v>#REF!</v>
      </c>
      <c r="F20" s="11" t="e">
        <f>VLOOKUP($B20, 'Step 2'!$A$3:$A$287,'Grouping 3'!F$3,FALSE)</f>
        <v>#REF!</v>
      </c>
      <c r="G20" s="11"/>
      <c r="H20" s="11" t="e">
        <f>VLOOKUP($B20, 'Step 4'!$A$3:$A$287, 'Grouping 3'!H$3,FALSE)</f>
        <v>#REF!</v>
      </c>
      <c r="I20" s="11" t="e">
        <f>VLOOKUP($B20, 'Step 4'!$A$3:$A$287, 'Grouping 3'!I$3,FALSE)</f>
        <v>#REF!</v>
      </c>
      <c r="J20" s="11" t="e">
        <f>VLOOKUP($B20, 'Step 4'!$A$3:$A$287, 'Grouping 3'!J$3,FALSE)</f>
        <v>#REF!</v>
      </c>
      <c r="K20" s="11" t="e">
        <f>VLOOKUP($B20, 'Step 4'!$A$3:$A$287, 'Grouping 3'!K$3,FALSE)</f>
        <v>#REF!</v>
      </c>
      <c r="M20" t="e">
        <f t="shared" si="1"/>
        <v>#REF!</v>
      </c>
      <c r="N20" t="e">
        <f t="shared" si="2"/>
        <v>#REF!</v>
      </c>
      <c r="O20" t="e">
        <f t="shared" si="3"/>
        <v>#REF!</v>
      </c>
      <c r="P20" t="e">
        <f t="shared" si="4"/>
        <v>#REF!</v>
      </c>
      <c r="R20" t="e">
        <f>VLOOKUP(B20,#REF!, 6,FALSE)</f>
        <v>#REF!</v>
      </c>
    </row>
    <row r="21" spans="1:21" x14ac:dyDescent="0.25">
      <c r="B21" s="31" t="s">
        <v>293</v>
      </c>
      <c r="C21" s="11" t="e">
        <f>VLOOKUP($B21, 'Step 2'!$A$3:$A$287,'Grouping 3'!C$3,FALSE)</f>
        <v>#N/A</v>
      </c>
      <c r="D21" s="11" t="e">
        <f>VLOOKUP($B21, 'Step 2'!$A$3:$A$287,'Grouping 3'!D$3,FALSE)</f>
        <v>#N/A</v>
      </c>
      <c r="E21" s="11" t="e">
        <f>VLOOKUP($B21, 'Step 2'!$A$3:$A$287,'Grouping 3'!E$3,FALSE)</f>
        <v>#N/A</v>
      </c>
      <c r="F21" s="11" t="e">
        <f>VLOOKUP($B21, 'Step 2'!$A$3:$A$287,'Grouping 3'!F$3,FALSE)</f>
        <v>#N/A</v>
      </c>
      <c r="G21" s="11"/>
      <c r="H21" s="11" t="e">
        <f>VLOOKUP($B21, 'Step 4'!$A$3:$A$287, 'Grouping 3'!H$3,FALSE)</f>
        <v>#N/A</v>
      </c>
      <c r="I21" s="11" t="e">
        <f>VLOOKUP($B21, 'Step 4'!$A$3:$A$287, 'Grouping 3'!I$3,FALSE)</f>
        <v>#N/A</v>
      </c>
      <c r="J21" s="11" t="e">
        <f>VLOOKUP($B21, 'Step 4'!$A$3:$A$287, 'Grouping 3'!J$3,FALSE)</f>
        <v>#N/A</v>
      </c>
      <c r="K21" s="11" t="e">
        <f>VLOOKUP($B21, 'Step 4'!$A$3:$A$287, 'Grouping 3'!K$3,FALSE)</f>
        <v>#N/A</v>
      </c>
      <c r="M21" t="e">
        <f t="shared" si="1"/>
        <v>#N/A</v>
      </c>
      <c r="N21" t="e">
        <f t="shared" si="2"/>
        <v>#N/A</v>
      </c>
      <c r="O21" t="e">
        <f t="shared" si="3"/>
        <v>#N/A</v>
      </c>
      <c r="P21" t="e">
        <f t="shared" si="4"/>
        <v>#N/A</v>
      </c>
      <c r="R21" t="e">
        <f>VLOOKUP(B21,#REF!, 6,FALSE)</f>
        <v>#REF!</v>
      </c>
    </row>
    <row r="22" spans="1:21" x14ac:dyDescent="0.25">
      <c r="B22" t="s">
        <v>285</v>
      </c>
      <c r="C22" s="11" t="e">
        <f>VLOOKUP($B22, 'Step 2'!$A$3:$A$287,'Grouping 3'!C$3,FALSE)</f>
        <v>#N/A</v>
      </c>
      <c r="D22" s="11" t="e">
        <f>VLOOKUP($B22, 'Step 2'!$A$3:$A$287,'Grouping 3'!D$3,FALSE)</f>
        <v>#N/A</v>
      </c>
      <c r="E22" s="11" t="e">
        <f>VLOOKUP($B22, 'Step 2'!$A$3:$A$287,'Grouping 3'!E$3,FALSE)</f>
        <v>#N/A</v>
      </c>
      <c r="F22" s="11" t="e">
        <f>VLOOKUP($B22, 'Step 2'!$A$3:$A$287,'Grouping 3'!F$3,FALSE)</f>
        <v>#N/A</v>
      </c>
      <c r="G22" s="11"/>
      <c r="H22" s="11" t="e">
        <f>VLOOKUP($B22, 'Step 4'!$A$3:$A$287, 'Grouping 3'!H$3,FALSE)</f>
        <v>#N/A</v>
      </c>
      <c r="I22" s="11" t="e">
        <f>VLOOKUP($B22, 'Step 4'!$A$3:$A$287, 'Grouping 3'!I$3,FALSE)</f>
        <v>#N/A</v>
      </c>
      <c r="J22" s="11" t="e">
        <f>VLOOKUP($B22, 'Step 4'!$A$3:$A$287, 'Grouping 3'!J$3,FALSE)</f>
        <v>#N/A</v>
      </c>
      <c r="K22" s="11" t="e">
        <f>VLOOKUP($B22, 'Step 4'!$A$3:$A$287, 'Grouping 3'!K$3,FALSE)</f>
        <v>#N/A</v>
      </c>
      <c r="M22" t="e">
        <f t="shared" si="1"/>
        <v>#N/A</v>
      </c>
      <c r="N22" t="e">
        <f t="shared" si="2"/>
        <v>#N/A</v>
      </c>
      <c r="O22" t="e">
        <f t="shared" si="3"/>
        <v>#N/A</v>
      </c>
      <c r="P22" t="e">
        <f t="shared" si="4"/>
        <v>#N/A</v>
      </c>
      <c r="R22" t="e">
        <f>VLOOKUP(B22,#REF!, 6,FALSE)</f>
        <v>#REF!</v>
      </c>
      <c r="T22" t="s">
        <v>166</v>
      </c>
    </row>
    <row r="23" spans="1:21" x14ac:dyDescent="0.25">
      <c r="B23" t="s">
        <v>178</v>
      </c>
      <c r="C23" s="11" t="e">
        <f>VLOOKUP($B23, 'Step 2'!$A$3:$A$287,'Grouping 3'!C$3,FALSE)</f>
        <v>#REF!</v>
      </c>
      <c r="D23" s="11" t="e">
        <f>VLOOKUP($B23, 'Step 2'!$A$3:$A$287,'Grouping 3'!D$3,FALSE)</f>
        <v>#REF!</v>
      </c>
      <c r="E23" s="11" t="e">
        <f>VLOOKUP($B23, 'Step 2'!$A$3:$A$287,'Grouping 3'!E$3,FALSE)</f>
        <v>#REF!</v>
      </c>
      <c r="F23" s="11" t="e">
        <f>VLOOKUP($B23, 'Step 2'!$A$3:$A$287,'Grouping 3'!F$3,FALSE)</f>
        <v>#REF!</v>
      </c>
      <c r="G23" s="11"/>
      <c r="H23" s="11" t="e">
        <f>VLOOKUP($B23, 'Step 4'!$A$3:$A$287, 'Grouping 3'!H$3,FALSE)</f>
        <v>#REF!</v>
      </c>
      <c r="I23" s="11" t="e">
        <f>VLOOKUP($B23, 'Step 4'!$A$3:$A$287, 'Grouping 3'!I$3,FALSE)</f>
        <v>#REF!</v>
      </c>
      <c r="J23" s="11" t="e">
        <f>VLOOKUP($B23, 'Step 4'!$A$3:$A$287, 'Grouping 3'!J$3,FALSE)</f>
        <v>#REF!</v>
      </c>
      <c r="K23" s="11" t="e">
        <f>VLOOKUP($B23, 'Step 4'!$A$3:$A$287, 'Grouping 3'!K$3,FALSE)</f>
        <v>#REF!</v>
      </c>
      <c r="M23" t="e">
        <f t="shared" ref="M23" si="5">ROUND(TRUNC(H23/C23,4)*100,1)</f>
        <v>#REF!</v>
      </c>
      <c r="N23" t="e">
        <f t="shared" ref="N23" si="6">ROUND(TRUNC(I23/D23,4)*100,1)</f>
        <v>#REF!</v>
      </c>
      <c r="O23" t="e">
        <f t="shared" ref="O23" si="7">ROUND(TRUNC(J23/E23,4)*100,1)</f>
        <v>#REF!</v>
      </c>
      <c r="P23" t="e">
        <f t="shared" ref="P23" si="8">ROUND(TRUNC(K23/F23,4)*100,1)</f>
        <v>#REF!</v>
      </c>
      <c r="R23" t="e">
        <f>VLOOKUP(B23,#REF!, 6,FALSE)</f>
        <v>#REF!</v>
      </c>
    </row>
    <row r="24" spans="1:21" x14ac:dyDescent="0.25">
      <c r="C24" s="11"/>
      <c r="D24" s="11"/>
      <c r="E24" s="11"/>
      <c r="F24" s="11"/>
      <c r="G24" s="11"/>
      <c r="H24" s="11"/>
      <c r="I24" s="11"/>
      <c r="J24" s="11"/>
      <c r="K24" s="11"/>
      <c r="R24" t="e">
        <f>VLOOKUP(B24,#REF!, 6,FALSE)</f>
        <v>#REF!</v>
      </c>
    </row>
    <row r="25" spans="1:21" x14ac:dyDescent="0.25">
      <c r="C25" s="11"/>
      <c r="D25" s="11"/>
      <c r="E25" s="11"/>
      <c r="F25" s="11"/>
      <c r="G25" s="11"/>
      <c r="H25" s="11"/>
      <c r="I25" s="11"/>
      <c r="J25" s="11"/>
      <c r="K25" s="11"/>
      <c r="R25" t="e">
        <f>VLOOKUP(B25,#REF!, 6,FALSE)</f>
        <v>#REF!</v>
      </c>
    </row>
    <row r="26" spans="1:21" x14ac:dyDescent="0.25">
      <c r="C26" s="11"/>
      <c r="D26" s="11"/>
      <c r="E26" s="11"/>
      <c r="F26" s="11"/>
      <c r="G26" s="11"/>
      <c r="H26" s="11"/>
      <c r="I26" s="11"/>
      <c r="J26" s="11"/>
      <c r="K26" s="11"/>
      <c r="R26" t="e">
        <f>VLOOKUP(B26,#REF!, 6,FALSE)</f>
        <v>#REF!</v>
      </c>
    </row>
    <row r="27" spans="1:21" x14ac:dyDescent="0.25">
      <c r="C27" s="11"/>
      <c r="D27" s="11"/>
      <c r="E27" s="11"/>
      <c r="F27" s="11"/>
      <c r="G27" s="11"/>
      <c r="H27" s="11"/>
      <c r="I27" s="11"/>
      <c r="J27" s="11"/>
      <c r="K27" s="11"/>
      <c r="R27" t="e">
        <f>VLOOKUP(B27,#REF!, 6,FALSE)</f>
        <v>#REF!</v>
      </c>
    </row>
    <row r="28" spans="1:21" x14ac:dyDescent="0.25">
      <c r="C28" s="11"/>
      <c r="D28" s="11"/>
      <c r="E28" s="11"/>
      <c r="F28" s="11"/>
      <c r="G28" s="11"/>
      <c r="H28" s="11"/>
      <c r="I28" s="11"/>
      <c r="J28" s="11"/>
      <c r="K28" s="11"/>
      <c r="R28" t="e">
        <f>VLOOKUP(B28,#REF!, 6,FALSE)</f>
        <v>#REF!</v>
      </c>
    </row>
    <row r="29" spans="1:21" x14ac:dyDescent="0.25">
      <c r="B29" t="s">
        <v>367</v>
      </c>
      <c r="C29" s="11" t="e">
        <f>SUM(C8:C28)</f>
        <v>#REF!</v>
      </c>
      <c r="D29" s="11" t="e">
        <f t="shared" ref="D29:K29" si="9">SUM(D8:D28)</f>
        <v>#REF!</v>
      </c>
      <c r="E29" s="11" t="e">
        <f t="shared" si="9"/>
        <v>#REF!</v>
      </c>
      <c r="F29" s="11" t="e">
        <f t="shared" si="9"/>
        <v>#REF!</v>
      </c>
      <c r="G29" s="11">
        <f t="shared" si="9"/>
        <v>0</v>
      </c>
      <c r="H29" s="11" t="e">
        <f t="shared" si="9"/>
        <v>#REF!</v>
      </c>
      <c r="I29" s="11" t="e">
        <f t="shared" si="9"/>
        <v>#REF!</v>
      </c>
      <c r="J29" s="11" t="e">
        <f t="shared" si="9"/>
        <v>#REF!</v>
      </c>
      <c r="K29" s="11" t="e">
        <f t="shared" si="9"/>
        <v>#REF!</v>
      </c>
      <c r="M29" t="e">
        <f>ROUND(TRUNC(H29/C29,4)*100,1)</f>
        <v>#REF!</v>
      </c>
      <c r="N29" t="e">
        <f>ROUND(TRUNC(I29/D29,4)*100,1)</f>
        <v>#REF!</v>
      </c>
      <c r="O29" t="e">
        <f>ROUND(TRUNC(J29/E29,4)*100,1)</f>
        <v>#REF!</v>
      </c>
      <c r="P29" t="e">
        <f>ROUND(TRUNC(K29/F29,4)*100,1)</f>
        <v>#REF!</v>
      </c>
      <c r="R29" t="e">
        <f>VLOOKUP(B29,#REF!, 6,FALSE)</f>
        <v>#REF!</v>
      </c>
    </row>
    <row r="30" spans="1:21" x14ac:dyDescent="0.25">
      <c r="C30" s="11"/>
      <c r="D30" s="11"/>
      <c r="E30" s="11"/>
      <c r="F30" s="11"/>
      <c r="G30" s="11"/>
      <c r="H30" s="11"/>
      <c r="I30" s="11"/>
      <c r="J30" s="11"/>
      <c r="K30" s="11"/>
    </row>
    <row r="31" spans="1:21" x14ac:dyDescent="0.25">
      <c r="B31" t="s">
        <v>427</v>
      </c>
      <c r="C31" s="11"/>
      <c r="D31" s="11"/>
      <c r="E31" s="11"/>
      <c r="F31" s="11"/>
      <c r="G31" s="11"/>
      <c r="H31" s="11"/>
      <c r="I31" s="11"/>
      <c r="J31" s="11"/>
      <c r="K31" s="11"/>
    </row>
    <row r="32" spans="1:21" ht="15.75" thickBot="1" x14ac:dyDescent="0.3">
      <c r="M32" s="1" t="e">
        <f>#REF!</f>
        <v>#REF!</v>
      </c>
      <c r="N32" s="1" t="e">
        <f>#REF!</f>
        <v>#REF!</v>
      </c>
      <c r="O32" s="1" t="e">
        <f>#REF!</f>
        <v>#REF!</v>
      </c>
      <c r="P32" s="1" t="e">
        <f>#REF!</f>
        <v>#REF!</v>
      </c>
      <c r="Q32" s="14" t="s">
        <v>37</v>
      </c>
    </row>
    <row r="33" spans="1:21" ht="15.75" hidden="1" thickTop="1" x14ac:dyDescent="0.25">
      <c r="M33" s="1"/>
      <c r="N33" s="1"/>
      <c r="O33" s="1"/>
      <c r="P33" s="1"/>
      <c r="Q33" s="22"/>
    </row>
    <row r="34" spans="1:21" ht="15.75" hidden="1" thickTop="1" x14ac:dyDescent="0.25">
      <c r="B34" t="s">
        <v>86</v>
      </c>
      <c r="C34" s="11" t="e">
        <f>VLOOKUP($B34, 'Step 2'!$A$3:$A$287,'Grouping 3'!C$3,FALSE)</f>
        <v>#N/A</v>
      </c>
      <c r="D34" s="11" t="e">
        <f>VLOOKUP($B34, 'Step 2'!$A$3:$A$287,'Grouping 3'!D$3,FALSE)</f>
        <v>#N/A</v>
      </c>
      <c r="E34" s="11" t="e">
        <f>VLOOKUP($B34, 'Step 2'!$A$3:$A$287,'Grouping 3'!E$3,FALSE)</f>
        <v>#N/A</v>
      </c>
      <c r="F34" s="11" t="e">
        <f>VLOOKUP($B34, 'Step 2'!$A$3:$A$287,'Grouping 3'!F$3,FALSE)</f>
        <v>#N/A</v>
      </c>
      <c r="G34" s="11"/>
      <c r="H34" s="11" t="e">
        <f>VLOOKUP($B34, 'Step 4'!$A$3:$A$287, 'Grouping 3'!H$3,FALSE)</f>
        <v>#N/A</v>
      </c>
      <c r="I34" s="11" t="e">
        <f>VLOOKUP($B34, 'Step 4'!$A$3:$A$287, 'Grouping 3'!I$3,FALSE)</f>
        <v>#N/A</v>
      </c>
      <c r="J34" s="11" t="e">
        <f>VLOOKUP($B34, 'Step 4'!$A$3:$A$287, 'Grouping 3'!J$3,FALSE)</f>
        <v>#N/A</v>
      </c>
      <c r="K34" s="11" t="e">
        <f>VLOOKUP($B34, 'Step 4'!$A$3:$A$287, 'Grouping 3'!K$3,FALSE)</f>
        <v>#N/A</v>
      </c>
      <c r="M34" t="e">
        <f t="shared" ref="M34:P41" si="10">ROUND(TRUNC(H34/C34,4)*100,1)</f>
        <v>#N/A</v>
      </c>
      <c r="N34" t="e">
        <f t="shared" si="10"/>
        <v>#N/A</v>
      </c>
      <c r="O34" t="e">
        <f t="shared" si="10"/>
        <v>#N/A</v>
      </c>
      <c r="P34" t="e">
        <f t="shared" si="10"/>
        <v>#N/A</v>
      </c>
      <c r="Q34" s="22" t="s">
        <v>16</v>
      </c>
    </row>
    <row r="35" spans="1:21" ht="15.75" hidden="1" thickTop="1" x14ac:dyDescent="0.25">
      <c r="B35" t="s">
        <v>305</v>
      </c>
      <c r="C35" s="11" t="e">
        <f>VLOOKUP($B35, 'Step 2'!$A$3:$A$287,'Grouping 3'!C$3,FALSE)</f>
        <v>#REF!</v>
      </c>
      <c r="D35" s="11" t="e">
        <f>VLOOKUP($B35, 'Step 2'!$A$3:$A$287,'Grouping 3'!D$3,FALSE)</f>
        <v>#REF!</v>
      </c>
      <c r="E35" s="11" t="e">
        <f>VLOOKUP($B35, 'Step 2'!$A$3:$A$287,'Grouping 3'!E$3,FALSE)</f>
        <v>#REF!</v>
      </c>
      <c r="F35" s="11" t="e">
        <f>VLOOKUP($B35, 'Step 2'!$A$3:$A$287,'Grouping 3'!F$3,FALSE)</f>
        <v>#REF!</v>
      </c>
      <c r="G35" s="11"/>
      <c r="H35" s="11" t="e">
        <f>VLOOKUP($B35, 'Step 4'!$A$3:$A$287, 'Grouping 3'!H$3,FALSE)</f>
        <v>#REF!</v>
      </c>
      <c r="I35" s="11" t="e">
        <f>VLOOKUP($B35, 'Step 4'!$A$3:$A$287, 'Grouping 3'!I$3,FALSE)</f>
        <v>#REF!</v>
      </c>
      <c r="J35" s="11" t="e">
        <f>VLOOKUP($B35, 'Step 4'!$A$3:$A$287, 'Grouping 3'!J$3,FALSE)</f>
        <v>#REF!</v>
      </c>
      <c r="K35" s="11" t="e">
        <f>VLOOKUP($B35, 'Step 4'!$A$3:$A$287, 'Grouping 3'!K$3,FALSE)</f>
        <v>#REF!</v>
      </c>
      <c r="M35" t="e">
        <f t="shared" si="10"/>
        <v>#REF!</v>
      </c>
      <c r="N35" t="e">
        <f t="shared" si="10"/>
        <v>#REF!</v>
      </c>
      <c r="O35" t="e">
        <f t="shared" si="10"/>
        <v>#REF!</v>
      </c>
      <c r="P35" t="e">
        <f t="shared" si="10"/>
        <v>#REF!</v>
      </c>
      <c r="Q35" s="22" t="s">
        <v>16</v>
      </c>
      <c r="R35" t="s">
        <v>86</v>
      </c>
      <c r="S35" t="s">
        <v>86</v>
      </c>
      <c r="U35" t="s">
        <v>86</v>
      </c>
    </row>
    <row r="36" spans="1:21" ht="15.75" hidden="1" thickTop="1" x14ac:dyDescent="0.25">
      <c r="B36" t="s">
        <v>178</v>
      </c>
      <c r="C36" s="11" t="e">
        <f>VLOOKUP($B36, 'Step 2'!$A$3:$A$287,'Grouping 3'!C$3,FALSE)</f>
        <v>#REF!</v>
      </c>
      <c r="D36" s="11" t="e">
        <f>VLOOKUP($B36, 'Step 2'!$A$3:$A$287,'Grouping 3'!D$3,FALSE)</f>
        <v>#REF!</v>
      </c>
      <c r="E36" s="11" t="e">
        <f>VLOOKUP($B36, 'Step 2'!$A$3:$A$287,'Grouping 3'!E$3,FALSE)</f>
        <v>#REF!</v>
      </c>
      <c r="F36" s="11" t="e">
        <f>VLOOKUP($B36, 'Step 2'!$A$3:$A$287,'Grouping 3'!F$3,FALSE)</f>
        <v>#REF!</v>
      </c>
      <c r="G36" s="11"/>
      <c r="H36" s="11" t="e">
        <f>VLOOKUP($B36, 'Step 4'!$A$3:$A$287, 'Grouping 3'!H$3,FALSE)</f>
        <v>#REF!</v>
      </c>
      <c r="I36" s="11" t="e">
        <f>VLOOKUP($B36, 'Step 4'!$A$3:$A$287, 'Grouping 3'!I$3,FALSE)</f>
        <v>#REF!</v>
      </c>
      <c r="J36" s="11" t="e">
        <f>VLOOKUP($B36, 'Step 4'!$A$3:$A$287, 'Grouping 3'!J$3,FALSE)</f>
        <v>#REF!</v>
      </c>
      <c r="K36" s="11" t="e">
        <f>VLOOKUP($B36, 'Step 4'!$A$3:$A$287, 'Grouping 3'!K$3,FALSE)</f>
        <v>#REF!</v>
      </c>
      <c r="M36" t="e">
        <f t="shared" si="10"/>
        <v>#REF!</v>
      </c>
      <c r="N36" t="e">
        <f t="shared" si="10"/>
        <v>#REF!</v>
      </c>
      <c r="O36" t="e">
        <f t="shared" si="10"/>
        <v>#REF!</v>
      </c>
      <c r="P36" t="e">
        <f t="shared" si="10"/>
        <v>#REF!</v>
      </c>
      <c r="Q36" s="22" t="s">
        <v>15</v>
      </c>
      <c r="R36" t="s">
        <v>158</v>
      </c>
      <c r="S36" t="s">
        <v>203</v>
      </c>
      <c r="U36" t="s">
        <v>270</v>
      </c>
    </row>
    <row r="37" spans="1:21" ht="15.75" hidden="1" thickTop="1" x14ac:dyDescent="0.25">
      <c r="B37" t="s">
        <v>164</v>
      </c>
      <c r="C37" s="11" t="e">
        <f>VLOOKUP($B37, 'Step 2'!$A$3:$A$287,'Grouping 3'!C$3,FALSE)</f>
        <v>#REF!</v>
      </c>
      <c r="D37" s="11" t="e">
        <f>VLOOKUP($B37, 'Step 2'!$A$3:$A$287,'Grouping 3'!D$3,FALSE)</f>
        <v>#REF!</v>
      </c>
      <c r="E37" s="11" t="e">
        <f>VLOOKUP($B37, 'Step 2'!$A$3:$A$287,'Grouping 3'!E$3,FALSE)</f>
        <v>#REF!</v>
      </c>
      <c r="F37" s="11" t="e">
        <f>VLOOKUP($B37, 'Step 2'!$A$3:$A$287,'Grouping 3'!F$3,FALSE)</f>
        <v>#REF!</v>
      </c>
      <c r="G37" s="11"/>
      <c r="H37" s="11" t="e">
        <f>VLOOKUP($B37, 'Step 4'!$A$3:$A$287, 'Grouping 3'!H$3,FALSE)</f>
        <v>#REF!</v>
      </c>
      <c r="I37" s="11" t="e">
        <f>VLOOKUP($B37, 'Step 4'!$A$3:$A$287, 'Grouping 3'!I$3,FALSE)</f>
        <v>#REF!</v>
      </c>
      <c r="J37" s="11" t="e">
        <f>VLOOKUP($B37, 'Step 4'!$A$3:$A$287, 'Grouping 3'!J$3,FALSE)</f>
        <v>#REF!</v>
      </c>
      <c r="K37" s="11" t="e">
        <f>VLOOKUP($B37, 'Step 4'!$A$3:$A$287, 'Grouping 3'!K$3,FALSE)</f>
        <v>#REF!</v>
      </c>
      <c r="M37" t="e">
        <f t="shared" si="10"/>
        <v>#REF!</v>
      </c>
      <c r="N37" t="e">
        <f t="shared" si="10"/>
        <v>#REF!</v>
      </c>
      <c r="O37" t="e">
        <f t="shared" si="10"/>
        <v>#REF!</v>
      </c>
      <c r="P37" t="e">
        <f t="shared" si="10"/>
        <v>#REF!</v>
      </c>
      <c r="Q37" s="22" t="s">
        <v>16</v>
      </c>
    </row>
    <row r="38" spans="1:21" ht="15.75" hidden="1" thickTop="1" x14ac:dyDescent="0.25">
      <c r="B38" t="s">
        <v>158</v>
      </c>
      <c r="C38" s="11" t="e">
        <f>VLOOKUP($B38, 'Step 2'!$A$3:$A$287,'Grouping 3'!C$3,FALSE)</f>
        <v>#REF!</v>
      </c>
      <c r="D38" s="11" t="e">
        <f>VLOOKUP($B38, 'Step 2'!$A$3:$A$287,'Grouping 3'!D$3,FALSE)</f>
        <v>#REF!</v>
      </c>
      <c r="E38" s="11" t="e">
        <f>VLOOKUP($B38, 'Step 2'!$A$3:$A$287,'Grouping 3'!E$3,FALSE)</f>
        <v>#REF!</v>
      </c>
      <c r="F38" s="11" t="e">
        <f>VLOOKUP($B38, 'Step 2'!$A$3:$A$287,'Grouping 3'!F$3,FALSE)</f>
        <v>#REF!</v>
      </c>
      <c r="G38" s="11"/>
      <c r="H38" s="11" t="e">
        <f>VLOOKUP($B38, 'Step 4'!$A$3:$A$287, 'Grouping 3'!H$3,FALSE)</f>
        <v>#REF!</v>
      </c>
      <c r="I38" s="11" t="e">
        <f>VLOOKUP($B38, 'Step 4'!$A$3:$A$287, 'Grouping 3'!I$3,FALSE)</f>
        <v>#REF!</v>
      </c>
      <c r="J38" s="11" t="e">
        <f>VLOOKUP($B38, 'Step 4'!$A$3:$A$287, 'Grouping 3'!J$3,FALSE)</f>
        <v>#REF!</v>
      </c>
      <c r="K38" s="11" t="e">
        <f>VLOOKUP($B38, 'Step 4'!$A$3:$A$287, 'Grouping 3'!K$3,FALSE)</f>
        <v>#REF!</v>
      </c>
      <c r="M38" t="e">
        <f t="shared" si="10"/>
        <v>#REF!</v>
      </c>
      <c r="N38" t="e">
        <f t="shared" si="10"/>
        <v>#REF!</v>
      </c>
      <c r="O38" t="e">
        <f t="shared" si="10"/>
        <v>#REF!</v>
      </c>
      <c r="P38" t="e">
        <f t="shared" si="10"/>
        <v>#REF!</v>
      </c>
      <c r="Q38" s="22" t="s">
        <v>16</v>
      </c>
    </row>
    <row r="39" spans="1:21" ht="15.75" hidden="1" thickTop="1" x14ac:dyDescent="0.25">
      <c r="B39" t="s">
        <v>203</v>
      </c>
      <c r="C39" s="11" t="e">
        <f>VLOOKUP($B39, 'Step 2'!$A$3:$A$287,'Grouping 3'!C$3,FALSE)</f>
        <v>#REF!</v>
      </c>
      <c r="D39" s="11" t="e">
        <f>VLOOKUP($B39, 'Step 2'!$A$3:$A$287,'Grouping 3'!D$3,FALSE)</f>
        <v>#REF!</v>
      </c>
      <c r="E39" s="11" t="e">
        <f>VLOOKUP($B39, 'Step 2'!$A$3:$A$287,'Grouping 3'!E$3,FALSE)</f>
        <v>#REF!</v>
      </c>
      <c r="F39" s="11" t="e">
        <f>VLOOKUP($B39, 'Step 2'!$A$3:$A$287,'Grouping 3'!F$3,FALSE)</f>
        <v>#REF!</v>
      </c>
      <c r="G39" s="11"/>
      <c r="H39" s="11" t="e">
        <f>VLOOKUP($B39, 'Step 4'!$A$3:$A$287, 'Grouping 3'!H$3,FALSE)</f>
        <v>#REF!</v>
      </c>
      <c r="I39" s="11" t="e">
        <f>VLOOKUP($B39, 'Step 4'!$A$3:$A$287, 'Grouping 3'!I$3,FALSE)</f>
        <v>#REF!</v>
      </c>
      <c r="J39" s="11" t="e">
        <f>VLOOKUP($B39, 'Step 4'!$A$3:$A$287, 'Grouping 3'!J$3,FALSE)</f>
        <v>#REF!</v>
      </c>
      <c r="K39" s="11" t="e">
        <f>VLOOKUP($B39, 'Step 4'!$A$3:$A$287, 'Grouping 3'!K$3,FALSE)</f>
        <v>#REF!</v>
      </c>
      <c r="M39" t="e">
        <f t="shared" si="10"/>
        <v>#REF!</v>
      </c>
      <c r="N39" t="e">
        <f t="shared" si="10"/>
        <v>#REF!</v>
      </c>
      <c r="O39" t="e">
        <f t="shared" si="10"/>
        <v>#REF!</v>
      </c>
      <c r="P39" t="e">
        <f t="shared" si="10"/>
        <v>#REF!</v>
      </c>
      <c r="Q39" s="22" t="s">
        <v>16</v>
      </c>
    </row>
    <row r="40" spans="1:21" ht="15.75" hidden="1" thickTop="1" x14ac:dyDescent="0.25">
      <c r="B40" t="s">
        <v>285</v>
      </c>
      <c r="C40" s="11" t="e">
        <f>VLOOKUP($B40, 'Step 2'!$A$3:$A$287,'Grouping 3'!C$3,FALSE)</f>
        <v>#N/A</v>
      </c>
      <c r="D40" s="11" t="e">
        <f>VLOOKUP($B40, 'Step 2'!$A$3:$A$287,'Grouping 3'!D$3,FALSE)</f>
        <v>#N/A</v>
      </c>
      <c r="E40" s="11" t="e">
        <f>VLOOKUP($B40, 'Step 2'!$A$3:$A$287,'Grouping 3'!E$3,FALSE)</f>
        <v>#N/A</v>
      </c>
      <c r="F40" s="11" t="e">
        <f>VLOOKUP($B40, 'Step 2'!$A$3:$A$287,'Grouping 3'!F$3,FALSE)</f>
        <v>#N/A</v>
      </c>
      <c r="G40" s="11"/>
      <c r="H40" s="11" t="e">
        <f>VLOOKUP($B40, 'Step 4'!$A$3:$A$287, 'Grouping 3'!H$3,FALSE)</f>
        <v>#N/A</v>
      </c>
      <c r="I40" s="11" t="e">
        <f>VLOOKUP($B40, 'Step 4'!$A$3:$A$287, 'Grouping 3'!I$3,FALSE)</f>
        <v>#N/A</v>
      </c>
      <c r="J40" s="11" t="e">
        <f>VLOOKUP($B40, 'Step 4'!$A$3:$A$287, 'Grouping 3'!J$3,FALSE)</f>
        <v>#N/A</v>
      </c>
      <c r="K40" s="11" t="e">
        <f>VLOOKUP($B40, 'Step 4'!$A$3:$A$287, 'Grouping 3'!K$3,FALSE)</f>
        <v>#N/A</v>
      </c>
      <c r="M40" t="e">
        <f t="shared" si="10"/>
        <v>#N/A</v>
      </c>
      <c r="N40" t="e">
        <f t="shared" si="10"/>
        <v>#N/A</v>
      </c>
      <c r="O40" t="e">
        <f t="shared" si="10"/>
        <v>#N/A</v>
      </c>
      <c r="P40" t="e">
        <f t="shared" si="10"/>
        <v>#N/A</v>
      </c>
      <c r="Q40" s="22" t="s">
        <v>16</v>
      </c>
    </row>
    <row r="41" spans="1:21" ht="15.75" hidden="1" thickTop="1" x14ac:dyDescent="0.25">
      <c r="B41" t="s">
        <v>270</v>
      </c>
      <c r="C41" s="11" t="e">
        <f>VLOOKUP($B41, 'Step 2'!$A$3:$A$287,'Grouping 3'!C$3,FALSE)</f>
        <v>#REF!</v>
      </c>
      <c r="D41" s="11" t="e">
        <f>VLOOKUP($B41, 'Step 2'!$A$3:$A$287,'Grouping 3'!D$3,FALSE)</f>
        <v>#REF!</v>
      </c>
      <c r="E41" s="11" t="e">
        <f>VLOOKUP($B41, 'Step 2'!$A$3:$A$287,'Grouping 3'!E$3,FALSE)</f>
        <v>#REF!</v>
      </c>
      <c r="F41" s="11" t="e">
        <f>VLOOKUP($B41, 'Step 2'!$A$3:$A$287,'Grouping 3'!F$3,FALSE)</f>
        <v>#REF!</v>
      </c>
      <c r="G41" s="11"/>
      <c r="H41" s="11" t="e">
        <f>VLOOKUP($B41, 'Step 4'!$A$3:$A$287, 'Grouping 3'!H$3,FALSE)</f>
        <v>#REF!</v>
      </c>
      <c r="I41" s="11" t="e">
        <f>VLOOKUP($B41, 'Step 4'!$A$3:$A$287, 'Grouping 3'!I$3,FALSE)</f>
        <v>#REF!</v>
      </c>
      <c r="J41" s="11" t="e">
        <f>VLOOKUP($B41, 'Step 4'!$A$3:$A$287, 'Grouping 3'!J$3,FALSE)</f>
        <v>#REF!</v>
      </c>
      <c r="K41" s="11" t="e">
        <f>VLOOKUP($B41, 'Step 4'!$A$3:$A$287, 'Grouping 3'!K$3,FALSE)</f>
        <v>#REF!</v>
      </c>
      <c r="M41" t="e">
        <f t="shared" si="10"/>
        <v>#REF!</v>
      </c>
      <c r="N41" t="e">
        <f t="shared" si="10"/>
        <v>#REF!</v>
      </c>
      <c r="O41" t="e">
        <f t="shared" si="10"/>
        <v>#REF!</v>
      </c>
      <c r="P41" t="e">
        <f t="shared" si="10"/>
        <v>#REF!</v>
      </c>
      <c r="Q41" s="22" t="s">
        <v>16</v>
      </c>
    </row>
    <row r="42" spans="1:21" ht="15.75" hidden="1" thickTop="1" x14ac:dyDescent="0.25">
      <c r="M42" s="1"/>
      <c r="N42" s="1"/>
      <c r="O42" s="1"/>
      <c r="P42" s="1"/>
      <c r="Q42" s="22"/>
    </row>
    <row r="43" spans="1:21" ht="15.75" hidden="1" thickTop="1" x14ac:dyDescent="0.25">
      <c r="B43" t="s">
        <v>137</v>
      </c>
      <c r="C43" s="11" t="e">
        <f>VLOOKUP($B43, 'Step 2'!$A$3:$A$287,'Grouping 3'!C$3,FALSE)</f>
        <v>#REF!</v>
      </c>
      <c r="D43" s="11" t="e">
        <f>VLOOKUP($B43, 'Step 2'!$A$3:$A$287,'Grouping 3'!D$3,FALSE)</f>
        <v>#REF!</v>
      </c>
      <c r="E43" s="11" t="e">
        <f>VLOOKUP($B43, 'Step 2'!$A$3:$A$287,'Grouping 3'!E$3,FALSE)</f>
        <v>#REF!</v>
      </c>
      <c r="F43" s="11" t="e">
        <f>VLOOKUP($B43, 'Step 2'!$A$3:$A$287,'Grouping 3'!F$3,FALSE)</f>
        <v>#REF!</v>
      </c>
      <c r="G43" s="11"/>
      <c r="H43" s="11" t="e">
        <f>VLOOKUP($B43, 'Step 4'!$A$3:$A$287, 'Grouping 3'!H$3,FALSE)</f>
        <v>#REF!</v>
      </c>
      <c r="I43" s="11" t="e">
        <f>VLOOKUP($B43, 'Step 4'!$A$3:$A$287, 'Grouping 3'!I$3,FALSE)</f>
        <v>#REF!</v>
      </c>
      <c r="J43" s="11" t="e">
        <f>VLOOKUP($B43, 'Step 4'!$A$3:$A$287, 'Grouping 3'!J$3,FALSE)</f>
        <v>#REF!</v>
      </c>
      <c r="K43" s="11" t="e">
        <f>VLOOKUP($B43, 'Step 4'!$A$3:$A$287, 'Grouping 3'!K$3,FALSE)</f>
        <v>#REF!</v>
      </c>
      <c r="M43" t="e">
        <f>ROUND(TRUNC(H43/C43,4)*100,1)</f>
        <v>#REF!</v>
      </c>
      <c r="N43" t="e">
        <f t="shared" ref="N43:P43" si="11">ROUND(TRUNC(I43/D43,4)*100,1)</f>
        <v>#REF!</v>
      </c>
      <c r="O43" t="e">
        <f t="shared" si="11"/>
        <v>#REF!</v>
      </c>
      <c r="P43" t="e">
        <f t="shared" si="11"/>
        <v>#REF!</v>
      </c>
      <c r="Q43" s="22"/>
    </row>
    <row r="44" spans="1:21" ht="15.75" hidden="1" thickTop="1" x14ac:dyDescent="0.25">
      <c r="M44" s="1"/>
      <c r="N44" s="1"/>
      <c r="O44" s="1"/>
      <c r="P44" s="1"/>
      <c r="Q44" s="22"/>
    </row>
    <row r="45" spans="1:21" ht="15.75" hidden="1" thickTop="1" x14ac:dyDescent="0.25">
      <c r="A45" t="s">
        <v>377</v>
      </c>
      <c r="B45" t="s">
        <v>162</v>
      </c>
      <c r="C45" s="11" t="e">
        <f>VLOOKUP($B45, 'Step 2'!$A$3:$A$287,'Grouping 3'!C$3,FALSE)</f>
        <v>#N/A</v>
      </c>
      <c r="D45" s="11" t="e">
        <f>VLOOKUP($B45, 'Step 2'!$A$3:$A$287,'Grouping 3'!D$3,FALSE)</f>
        <v>#N/A</v>
      </c>
      <c r="E45" s="11" t="e">
        <f>VLOOKUP($B45, 'Step 2'!$A$3:$A$287,'Grouping 3'!E$3,FALSE)</f>
        <v>#N/A</v>
      </c>
      <c r="F45" s="11" t="e">
        <f>VLOOKUP($B45, 'Step 2'!$A$3:$A$287,'Grouping 3'!F$3,FALSE)</f>
        <v>#N/A</v>
      </c>
      <c r="G45" s="11"/>
      <c r="H45" s="11" t="e">
        <f>VLOOKUP($B45, 'Step 4'!$A$3:$A$287, 'Grouping 3'!H$3,FALSE)</f>
        <v>#N/A</v>
      </c>
      <c r="I45" s="11" t="e">
        <f>VLOOKUP($B45, 'Step 4'!$A$3:$A$287, 'Grouping 3'!I$3,FALSE)</f>
        <v>#N/A</v>
      </c>
      <c r="J45" s="11" t="e">
        <f>VLOOKUP($B45, 'Step 4'!$A$3:$A$287, 'Grouping 3'!J$3,FALSE)</f>
        <v>#N/A</v>
      </c>
      <c r="K45" s="11" t="e">
        <f>VLOOKUP($B45, 'Step 4'!$A$3:$A$287, 'Grouping 3'!K$3,FALSE)</f>
        <v>#N/A</v>
      </c>
      <c r="M45" t="e">
        <f>ROUND(TRUNC(H45/C45,4)*100,1)</f>
        <v>#N/A</v>
      </c>
      <c r="N45" t="e">
        <f>ROUND(TRUNC(I45/D45,4)*100,1)</f>
        <v>#N/A</v>
      </c>
      <c r="O45" t="e">
        <f>ROUND(TRUNC(J45/E45,4)*100,1)</f>
        <v>#N/A</v>
      </c>
      <c r="P45" t="e">
        <f>ROUND(TRUNC(K45/F45,4)*100,1)</f>
        <v>#N/A</v>
      </c>
      <c r="Q45" s="22"/>
    </row>
    <row r="46" spans="1:21" ht="15.75" hidden="1" thickTop="1" x14ac:dyDescent="0.25">
      <c r="M46" s="1"/>
      <c r="N46" s="1"/>
      <c r="O46" s="1"/>
      <c r="P46" s="1"/>
      <c r="Q46" s="22"/>
    </row>
    <row r="47" spans="1:21" ht="15.75" hidden="1" thickTop="1" x14ac:dyDescent="0.25">
      <c r="M47" s="1"/>
      <c r="N47" s="1"/>
      <c r="O47" s="1"/>
      <c r="P47" s="1"/>
      <c r="Q47" s="22"/>
    </row>
    <row r="48" spans="1:21" ht="15.75" thickTop="1" x14ac:dyDescent="0.25">
      <c r="M48" s="1"/>
      <c r="N48" s="1"/>
      <c r="O48" s="1"/>
      <c r="P48" s="1"/>
      <c r="Q48" s="22"/>
    </row>
    <row r="51" spans="1:18" x14ac:dyDescent="0.25">
      <c r="A51" s="19" t="s">
        <v>366</v>
      </c>
      <c r="B51" s="19" t="s">
        <v>54</v>
      </c>
      <c r="C51" s="11" t="e">
        <f>VLOOKUP($B51, 'Step 2'!$A$3:$A$287,'Grouping 3'!C$3,FALSE)</f>
        <v>#REF!</v>
      </c>
      <c r="D51" s="11" t="e">
        <f>VLOOKUP($B51, 'Step 2'!$A$3:$A$287,'Grouping 3'!D$3,FALSE)</f>
        <v>#REF!</v>
      </c>
      <c r="E51" s="11" t="e">
        <f>VLOOKUP($B51, 'Step 2'!$A$3:$A$287,'Grouping 3'!E$3,FALSE)</f>
        <v>#REF!</v>
      </c>
      <c r="F51" s="11" t="e">
        <f>VLOOKUP($B51, 'Step 2'!$A$3:$A$287,'Grouping 3'!F$3,FALSE)</f>
        <v>#REF!</v>
      </c>
      <c r="G51" s="11"/>
      <c r="H51" s="11" t="e">
        <f>VLOOKUP($B51, 'Step 4'!$A$3:$A$287, 'Grouping 3'!H$3,FALSE)</f>
        <v>#REF!</v>
      </c>
      <c r="I51" s="11" t="e">
        <f>VLOOKUP($B51, 'Step 4'!$A$3:$A$287, 'Grouping 3'!I$3,FALSE)</f>
        <v>#REF!</v>
      </c>
      <c r="J51" s="11" t="e">
        <f>VLOOKUP($B51, 'Step 4'!$A$3:$A$287, 'Grouping 3'!J$3,FALSE)</f>
        <v>#REF!</v>
      </c>
      <c r="K51" s="11" t="e">
        <f>VLOOKUP($B51, 'Step 4'!$A$3:$A$287, 'Grouping 3'!K$3,FALSE)</f>
        <v>#REF!</v>
      </c>
      <c r="M51" t="e">
        <f>ROUND(TRUNC(H51/C51,4)*100,1)</f>
        <v>#REF!</v>
      </c>
      <c r="N51" t="e">
        <f>ROUND(TRUNC(I51/D51,4)*100,1)</f>
        <v>#REF!</v>
      </c>
      <c r="O51" t="e">
        <f>ROUND(TRUNC(J51/E51,4)*100,1)</f>
        <v>#REF!</v>
      </c>
      <c r="P51" t="e">
        <f>ROUND(TRUNC(K51/F51,4)*100,1)</f>
        <v>#REF!</v>
      </c>
      <c r="Q51" t="s">
        <v>368</v>
      </c>
    </row>
    <row r="53" spans="1:18" x14ac:dyDescent="0.25">
      <c r="A53" t="s">
        <v>377</v>
      </c>
      <c r="B53" s="18" t="s">
        <v>159</v>
      </c>
      <c r="C53" s="11" t="e">
        <f>VLOOKUP($B53, 'Step 2'!$A$3:$A$287,'Grouping 3'!C$3,FALSE)</f>
        <v>#N/A</v>
      </c>
      <c r="D53" s="11" t="e">
        <f>VLOOKUP($B53, 'Step 2'!$A$3:$A$287,'Grouping 3'!D$3,FALSE)</f>
        <v>#N/A</v>
      </c>
      <c r="E53" s="11" t="e">
        <f>VLOOKUP($B53, 'Step 2'!$A$3:$A$287,'Grouping 3'!E$3,FALSE)</f>
        <v>#N/A</v>
      </c>
      <c r="F53" s="11" t="e">
        <f>VLOOKUP($B53, 'Step 2'!$A$3:$A$287,'Grouping 3'!F$3,FALSE)</f>
        <v>#N/A</v>
      </c>
      <c r="G53" s="11"/>
      <c r="H53" s="11" t="e">
        <f>VLOOKUP($B53, 'Step 4'!$A$3:$A$287, 'Grouping 3'!H$3,FALSE)</f>
        <v>#N/A</v>
      </c>
      <c r="I53" s="11" t="e">
        <f>VLOOKUP($B53, 'Step 4'!$A$3:$A$287, 'Grouping 3'!I$3,FALSE)</f>
        <v>#N/A</v>
      </c>
      <c r="J53" s="11" t="e">
        <f>VLOOKUP($B53, 'Step 4'!$A$3:$A$287, 'Grouping 3'!J$3,FALSE)</f>
        <v>#N/A</v>
      </c>
      <c r="K53" s="11" t="e">
        <f>VLOOKUP($B53, 'Step 4'!$A$3:$A$287, 'Grouping 3'!K$3,FALSE)</f>
        <v>#N/A</v>
      </c>
      <c r="M53" t="e">
        <f>ROUND(TRUNC(H53/C53,4)*100,1)</f>
        <v>#N/A</v>
      </c>
      <c r="N53" t="e">
        <f>ROUND(TRUNC(I53/D53,4)*100,1)</f>
        <v>#N/A</v>
      </c>
      <c r="O53" t="e">
        <f>ROUND(TRUNC(J53/E53,4)*100,1)</f>
        <v>#N/A</v>
      </c>
      <c r="P53" t="e">
        <f>ROUND(TRUNC(K53/F53,4)*100,1)</f>
        <v>#N/A</v>
      </c>
      <c r="R53" t="s">
        <v>95</v>
      </c>
    </row>
    <row r="54" spans="1:18" x14ac:dyDescent="0.25">
      <c r="B54" t="s">
        <v>288</v>
      </c>
      <c r="C54" s="11" t="e">
        <f>VLOOKUP($B54, 'Step 2'!$A$3:$A$287,'Grouping 3'!C$3,FALSE)</f>
        <v>#REF!</v>
      </c>
      <c r="D54" s="11" t="e">
        <f>VLOOKUP($B54, 'Step 2'!$A$3:$A$287,'Grouping 3'!D$3,FALSE)</f>
        <v>#REF!</v>
      </c>
      <c r="E54" s="11" t="e">
        <f>VLOOKUP($B54, 'Step 2'!$A$3:$A$287,'Grouping 3'!E$3,FALSE)</f>
        <v>#REF!</v>
      </c>
      <c r="F54" s="11" t="e">
        <f>VLOOKUP($B54, 'Step 2'!$A$3:$A$287,'Grouping 3'!F$3,FALSE)</f>
        <v>#REF!</v>
      </c>
      <c r="G54" s="11"/>
      <c r="H54" s="11" t="e">
        <f>VLOOKUP($B54, 'Step 4'!$A$3:$A$287, 'Grouping 3'!H$3,FALSE)</f>
        <v>#REF!</v>
      </c>
      <c r="I54" s="11" t="e">
        <f>VLOOKUP($B54, 'Step 4'!$A$3:$A$287, 'Grouping 3'!I$3,FALSE)</f>
        <v>#REF!</v>
      </c>
      <c r="J54" s="11" t="e">
        <f>VLOOKUP($B54, 'Step 4'!$A$3:$A$287, 'Grouping 3'!J$3,FALSE)</f>
        <v>#REF!</v>
      </c>
      <c r="K54" s="11" t="e">
        <f>VLOOKUP($B54, 'Step 4'!$A$3:$A$287, 'Grouping 3'!K$3,FALSE)</f>
        <v>#REF!</v>
      </c>
      <c r="M54" t="e">
        <f t="shared" ref="M54:P57" si="12">ROUND(TRUNC(H54/C54,4)*100,1)</f>
        <v>#REF!</v>
      </c>
      <c r="N54" t="e">
        <f t="shared" si="12"/>
        <v>#REF!</v>
      </c>
      <c r="O54" t="e">
        <f t="shared" si="12"/>
        <v>#REF!</v>
      </c>
      <c r="P54" t="e">
        <f t="shared" si="12"/>
        <v>#REF!</v>
      </c>
      <c r="R54" t="s">
        <v>102</v>
      </c>
    </row>
    <row r="55" spans="1:18" x14ac:dyDescent="0.25">
      <c r="M55" t="e">
        <f t="shared" si="12"/>
        <v>#DIV/0!</v>
      </c>
      <c r="N55" t="e">
        <f t="shared" si="12"/>
        <v>#DIV/0!</v>
      </c>
      <c r="O55" t="e">
        <f t="shared" si="12"/>
        <v>#DIV/0!</v>
      </c>
      <c r="P55" t="e">
        <f t="shared" si="12"/>
        <v>#DIV/0!</v>
      </c>
      <c r="R55" t="s">
        <v>103</v>
      </c>
    </row>
    <row r="56" spans="1:18" x14ac:dyDescent="0.25">
      <c r="M56" t="e">
        <f t="shared" si="12"/>
        <v>#DIV/0!</v>
      </c>
      <c r="N56" t="e">
        <f t="shared" si="12"/>
        <v>#DIV/0!</v>
      </c>
      <c r="O56" t="e">
        <f t="shared" si="12"/>
        <v>#DIV/0!</v>
      </c>
      <c r="P56" t="e">
        <f t="shared" si="12"/>
        <v>#DIV/0!</v>
      </c>
      <c r="R56" t="s">
        <v>156</v>
      </c>
    </row>
    <row r="57" spans="1:18" x14ac:dyDescent="0.25">
      <c r="B57" t="s">
        <v>367</v>
      </c>
      <c r="C57" s="24" t="e">
        <f>SUM(C53:C56)</f>
        <v>#N/A</v>
      </c>
      <c r="D57" s="24" t="e">
        <f t="shared" ref="D57:K57" si="13">SUM(D53:D56)</f>
        <v>#N/A</v>
      </c>
      <c r="E57" s="24" t="e">
        <f t="shared" si="13"/>
        <v>#N/A</v>
      </c>
      <c r="F57" s="24" t="e">
        <f t="shared" si="13"/>
        <v>#N/A</v>
      </c>
      <c r="G57" s="24">
        <f t="shared" si="13"/>
        <v>0</v>
      </c>
      <c r="H57" s="24" t="e">
        <f t="shared" si="13"/>
        <v>#N/A</v>
      </c>
      <c r="I57" s="24" t="e">
        <f t="shared" si="13"/>
        <v>#N/A</v>
      </c>
      <c r="J57" s="24" t="e">
        <f t="shared" si="13"/>
        <v>#N/A</v>
      </c>
      <c r="K57" s="24" t="e">
        <f t="shared" si="13"/>
        <v>#N/A</v>
      </c>
      <c r="M57" t="e">
        <f t="shared" si="12"/>
        <v>#N/A</v>
      </c>
      <c r="N57" t="e">
        <f t="shared" si="12"/>
        <v>#N/A</v>
      </c>
      <c r="O57" t="e">
        <f t="shared" si="12"/>
        <v>#N/A</v>
      </c>
      <c r="P57" t="e">
        <f t="shared" si="12"/>
        <v>#N/A</v>
      </c>
      <c r="R57" t="s">
        <v>159</v>
      </c>
    </row>
    <row r="58" spans="1:18" x14ac:dyDescent="0.25">
      <c r="R58" t="s">
        <v>183</v>
      </c>
    </row>
    <row r="59" spans="1:18" x14ac:dyDescent="0.25">
      <c r="R59" t="s">
        <v>187</v>
      </c>
    </row>
    <row r="60" spans="1:18" x14ac:dyDescent="0.25">
      <c r="R60" t="s">
        <v>216</v>
      </c>
    </row>
    <row r="61" spans="1:18" x14ac:dyDescent="0.25">
      <c r="R61" t="s">
        <v>221</v>
      </c>
    </row>
    <row r="62" spans="1:18" x14ac:dyDescent="0.25">
      <c r="R62" t="s">
        <v>234</v>
      </c>
    </row>
    <row r="63" spans="1:18" x14ac:dyDescent="0.25">
      <c r="R63" t="s">
        <v>236</v>
      </c>
    </row>
    <row r="64" spans="1:18" x14ac:dyDescent="0.25">
      <c r="R64" t="s">
        <v>248</v>
      </c>
    </row>
    <row r="65" spans="1:21" x14ac:dyDescent="0.25">
      <c r="R65" t="s">
        <v>277</v>
      </c>
    </row>
    <row r="66" spans="1:21" x14ac:dyDescent="0.25">
      <c r="R66" t="s">
        <v>288</v>
      </c>
    </row>
    <row r="67" spans="1:21" x14ac:dyDescent="0.25">
      <c r="B67" t="s">
        <v>379</v>
      </c>
    </row>
    <row r="68" spans="1:21" x14ac:dyDescent="0.25">
      <c r="A68" s="18" t="s">
        <v>366</v>
      </c>
      <c r="B68" s="18" t="s">
        <v>287</v>
      </c>
      <c r="C68" s="11" t="e">
        <f>VLOOKUP($B68, 'Step 2'!$A$3:$A$287,'Grouping 3'!C$3,FALSE)</f>
        <v>#REF!</v>
      </c>
      <c r="D68" s="11" t="e">
        <f>VLOOKUP($B68, 'Step 2'!$A$3:$A$287,'Grouping 3'!D$3,FALSE)</f>
        <v>#REF!</v>
      </c>
      <c r="E68" s="11" t="e">
        <f>VLOOKUP($B68, 'Step 2'!$A$3:$A$287,'Grouping 3'!E$3,FALSE)</f>
        <v>#REF!</v>
      </c>
      <c r="F68" s="11" t="e">
        <f>VLOOKUP($B68, 'Step 2'!$A$3:$A$287,'Grouping 3'!F$3,FALSE)</f>
        <v>#REF!</v>
      </c>
      <c r="G68" s="11"/>
      <c r="H68" s="11" t="e">
        <f>VLOOKUP($B68, 'Step 4'!$A$3:$A$287, 'Grouping 3'!H$3,FALSE)</f>
        <v>#REF!</v>
      </c>
      <c r="I68" s="11" t="e">
        <f>VLOOKUP($B68, 'Step 4'!$A$3:$A$287, 'Grouping 3'!I$3,FALSE)</f>
        <v>#REF!</v>
      </c>
      <c r="J68" s="11" t="e">
        <f>VLOOKUP($B68, 'Step 4'!$A$3:$A$287, 'Grouping 3'!J$3,FALSE)</f>
        <v>#REF!</v>
      </c>
      <c r="K68" s="11" t="e">
        <f>VLOOKUP($B68, 'Step 4'!$A$3:$A$287, 'Grouping 3'!K$3,FALSE)</f>
        <v>#REF!</v>
      </c>
      <c r="M68" t="e">
        <f t="shared" ref="M68:P75" si="14">ROUND(TRUNC(H68/C68,4)*100,1)</f>
        <v>#REF!</v>
      </c>
      <c r="N68" t="e">
        <f t="shared" si="14"/>
        <v>#REF!</v>
      </c>
      <c r="O68" t="e">
        <f t="shared" si="14"/>
        <v>#REF!</v>
      </c>
      <c r="P68" t="e">
        <f t="shared" si="14"/>
        <v>#REF!</v>
      </c>
    </row>
    <row r="69" spans="1:21" x14ac:dyDescent="0.25">
      <c r="A69" s="18" t="s">
        <v>366</v>
      </c>
      <c r="B69" s="18" t="s">
        <v>240</v>
      </c>
      <c r="C69" s="11" t="e">
        <f>VLOOKUP($B69, 'Step 2'!$A$3:$A$287,'Grouping 3'!C$3,FALSE)</f>
        <v>#N/A</v>
      </c>
      <c r="D69" s="11" t="e">
        <f>VLOOKUP($B69, 'Step 2'!$A$3:$A$287,'Grouping 3'!D$3,FALSE)</f>
        <v>#N/A</v>
      </c>
      <c r="E69" s="11" t="e">
        <f>VLOOKUP($B69, 'Step 2'!$A$3:$A$287,'Grouping 3'!E$3,FALSE)</f>
        <v>#N/A</v>
      </c>
      <c r="F69" s="11" t="e">
        <f>VLOOKUP($B69, 'Step 2'!$A$3:$A$287,'Grouping 3'!F$3,FALSE)</f>
        <v>#N/A</v>
      </c>
      <c r="G69" s="11"/>
      <c r="H69" s="11" t="e">
        <f>VLOOKUP($B69, 'Step 4'!$A$3:$A$287, 'Grouping 3'!H$3,FALSE)</f>
        <v>#N/A</v>
      </c>
      <c r="I69" s="11" t="e">
        <f>VLOOKUP($B69, 'Step 4'!$A$3:$A$287, 'Grouping 3'!I$3,FALSE)</f>
        <v>#N/A</v>
      </c>
      <c r="J69" s="11" t="e">
        <f>VLOOKUP($B69, 'Step 4'!$A$3:$A$287, 'Grouping 3'!J$3,FALSE)</f>
        <v>#N/A</v>
      </c>
      <c r="K69" s="11" t="e">
        <f>VLOOKUP($B69, 'Step 4'!$A$3:$A$287, 'Grouping 3'!K$3,FALSE)</f>
        <v>#N/A</v>
      </c>
      <c r="M69" t="e">
        <f t="shared" si="14"/>
        <v>#N/A</v>
      </c>
      <c r="N69" t="e">
        <f t="shared" si="14"/>
        <v>#N/A</v>
      </c>
      <c r="O69" t="e">
        <f t="shared" si="14"/>
        <v>#N/A</v>
      </c>
      <c r="P69" t="e">
        <f t="shared" si="14"/>
        <v>#N/A</v>
      </c>
      <c r="R69" t="s">
        <v>288</v>
      </c>
      <c r="T69" t="s">
        <v>314</v>
      </c>
      <c r="U69" s="25" t="s">
        <v>55</v>
      </c>
    </row>
    <row r="70" spans="1:21" x14ac:dyDescent="0.25">
      <c r="B70" s="18" t="s">
        <v>262</v>
      </c>
      <c r="C70" s="11" t="e">
        <f>VLOOKUP($B70, 'Step 2'!$A$3:$A$287,'Grouping 1'!B$3,FALSE)</f>
        <v>#N/A</v>
      </c>
      <c r="D70" s="11" t="e">
        <f>VLOOKUP($B70, 'Step 2'!$A$3:$A$287,'Grouping 1'!C$3,FALSE)</f>
        <v>#N/A</v>
      </c>
      <c r="E70" s="11" t="e">
        <f>VLOOKUP($B70, 'Step 2'!$A$3:$A$287,'Grouping 1'!D$3,FALSE)</f>
        <v>#N/A</v>
      </c>
      <c r="F70" s="11" t="e">
        <f>VLOOKUP($B70, 'Step 2'!$A$3:$A$287,'Grouping 1'!E$3,FALSE)</f>
        <v>#N/A</v>
      </c>
      <c r="G70" s="11"/>
      <c r="H70" s="11" t="e">
        <f>VLOOKUP($B70, 'Step 4'!$A$3:$A$287, 'Grouping 1'!G$3,FALSE)</f>
        <v>#N/A</v>
      </c>
      <c r="I70" s="11" t="e">
        <f>VLOOKUP($B70, 'Step 4'!$A$3:$A$287, 'Grouping 1'!H$3,FALSE)</f>
        <v>#N/A</v>
      </c>
      <c r="J70" s="11" t="e">
        <f>VLOOKUP($B70, 'Step 4'!$A$3:$A$287, 'Grouping 1'!I$3,FALSE)</f>
        <v>#N/A</v>
      </c>
      <c r="K70" s="11" t="e">
        <f>VLOOKUP($B70, 'Step 4'!$A$3:$A$287, 'Grouping 1'!J$3,FALSE)</f>
        <v>#N/A</v>
      </c>
      <c r="M70" t="e">
        <f t="shared" si="14"/>
        <v>#N/A</v>
      </c>
      <c r="N70" t="e">
        <f t="shared" si="14"/>
        <v>#N/A</v>
      </c>
      <c r="O70" t="e">
        <f t="shared" si="14"/>
        <v>#N/A</v>
      </c>
      <c r="P70" t="e">
        <f t="shared" si="14"/>
        <v>#N/A</v>
      </c>
      <c r="R70" t="s">
        <v>95</v>
      </c>
      <c r="T70" t="s">
        <v>326</v>
      </c>
      <c r="U70" s="25" t="s">
        <v>111</v>
      </c>
    </row>
    <row r="71" spans="1:21" x14ac:dyDescent="0.25">
      <c r="B71" s="25" t="s">
        <v>303</v>
      </c>
      <c r="C71" s="11" t="e">
        <f>VLOOKUP($B71, 'Step 2'!$A$3:$A$287,'Grouping 1'!B$3,FALSE)</f>
        <v>#N/A</v>
      </c>
      <c r="D71" s="11" t="e">
        <f>VLOOKUP($B71, 'Step 2'!$A$3:$A$287,'Grouping 1'!C$3,FALSE)</f>
        <v>#N/A</v>
      </c>
      <c r="E71" s="11" t="e">
        <f>VLOOKUP($B71, 'Step 2'!$A$3:$A$287,'Grouping 1'!D$3,FALSE)</f>
        <v>#N/A</v>
      </c>
      <c r="F71" s="11" t="e">
        <f>VLOOKUP($B71, 'Step 2'!$A$3:$A$287,'Grouping 1'!E$3,FALSE)</f>
        <v>#N/A</v>
      </c>
      <c r="G71" s="11"/>
      <c r="H71" s="11" t="e">
        <f>VLOOKUP($B71, 'Step 4'!$A$3:$A$287, 'Grouping 1'!G$3,FALSE)</f>
        <v>#N/A</v>
      </c>
      <c r="I71" s="11" t="e">
        <f>VLOOKUP($B71, 'Step 4'!$A$3:$A$287, 'Grouping 1'!H$3,FALSE)</f>
        <v>#N/A</v>
      </c>
      <c r="J71" s="11" t="e">
        <f>VLOOKUP($B71, 'Step 4'!$A$3:$A$287, 'Grouping 1'!I$3,FALSE)</f>
        <v>#N/A</v>
      </c>
      <c r="K71" s="11" t="e">
        <f>VLOOKUP($B71, 'Step 4'!$A$3:$A$287, 'Grouping 1'!J$3,FALSE)</f>
        <v>#N/A</v>
      </c>
      <c r="M71" t="e">
        <f t="shared" si="14"/>
        <v>#N/A</v>
      </c>
      <c r="N71" t="e">
        <f t="shared" si="14"/>
        <v>#N/A</v>
      </c>
      <c r="O71" t="e">
        <f t="shared" si="14"/>
        <v>#N/A</v>
      </c>
      <c r="P71" t="e">
        <f t="shared" si="14"/>
        <v>#N/A</v>
      </c>
      <c r="R71" t="s">
        <v>187</v>
      </c>
      <c r="T71" t="s">
        <v>327</v>
      </c>
      <c r="U71" s="25" t="s">
        <v>115</v>
      </c>
    </row>
    <row r="72" spans="1:21" x14ac:dyDescent="0.25">
      <c r="C72" s="11"/>
      <c r="D72" s="11"/>
      <c r="E72" s="11"/>
      <c r="F72" s="11"/>
      <c r="G72" s="11"/>
      <c r="H72" s="11"/>
      <c r="I72" s="11"/>
      <c r="J72" s="11"/>
      <c r="K72" s="11"/>
      <c r="M72" t="e">
        <f t="shared" si="14"/>
        <v>#DIV/0!</v>
      </c>
      <c r="N72" t="e">
        <f t="shared" si="14"/>
        <v>#DIV/0!</v>
      </c>
      <c r="O72" t="e">
        <f t="shared" si="14"/>
        <v>#DIV/0!</v>
      </c>
      <c r="P72" t="e">
        <f t="shared" si="14"/>
        <v>#DIV/0!</v>
      </c>
      <c r="R72" t="s">
        <v>267</v>
      </c>
      <c r="T72" t="s">
        <v>340</v>
      </c>
      <c r="U72" s="25" t="s">
        <v>168</v>
      </c>
    </row>
    <row r="73" spans="1:21" x14ac:dyDescent="0.25">
      <c r="C73" s="11"/>
      <c r="D73" s="11"/>
      <c r="E73" s="11"/>
      <c r="F73" s="11"/>
      <c r="G73" s="11"/>
      <c r="H73" s="11"/>
      <c r="I73" s="11"/>
      <c r="J73" s="11"/>
      <c r="K73" s="11"/>
      <c r="M73" t="e">
        <f t="shared" si="14"/>
        <v>#DIV/0!</v>
      </c>
      <c r="N73" t="e">
        <f t="shared" si="14"/>
        <v>#DIV/0!</v>
      </c>
      <c r="O73" t="e">
        <f t="shared" si="14"/>
        <v>#DIV/0!</v>
      </c>
      <c r="P73" t="e">
        <f t="shared" si="14"/>
        <v>#DIV/0!</v>
      </c>
      <c r="R73" t="s">
        <v>55</v>
      </c>
      <c r="T73" t="s">
        <v>342</v>
      </c>
      <c r="U73" s="25" t="s">
        <v>174</v>
      </c>
    </row>
    <row r="74" spans="1:21" x14ac:dyDescent="0.25">
      <c r="C74" s="11"/>
      <c r="D74" s="11"/>
      <c r="E74" s="11"/>
      <c r="F74" s="11"/>
      <c r="G74" s="11"/>
      <c r="H74" s="11"/>
      <c r="I74" s="11"/>
      <c r="J74" s="11"/>
      <c r="K74" s="11"/>
      <c r="M74" t="e">
        <f t="shared" si="14"/>
        <v>#DIV/0!</v>
      </c>
      <c r="N74" t="e">
        <f t="shared" si="14"/>
        <v>#DIV/0!</v>
      </c>
      <c r="O74" t="e">
        <f t="shared" si="14"/>
        <v>#DIV/0!</v>
      </c>
      <c r="P74" t="e">
        <f t="shared" si="14"/>
        <v>#DIV/0!</v>
      </c>
      <c r="R74" t="s">
        <v>111</v>
      </c>
      <c r="T74" t="s">
        <v>315</v>
      </c>
      <c r="U74" s="25" t="s">
        <v>179</v>
      </c>
    </row>
    <row r="75" spans="1:21" x14ac:dyDescent="0.25">
      <c r="B75" t="s">
        <v>378</v>
      </c>
      <c r="C75" s="11" t="e">
        <f>SUM(C68:C74)</f>
        <v>#REF!</v>
      </c>
      <c r="D75" s="11" t="e">
        <f t="shared" ref="D75:K75" si="15">SUM(D68:D74)</f>
        <v>#REF!</v>
      </c>
      <c r="E75" s="11" t="e">
        <f t="shared" si="15"/>
        <v>#REF!</v>
      </c>
      <c r="F75" s="11" t="e">
        <f t="shared" si="15"/>
        <v>#REF!</v>
      </c>
      <c r="G75" s="11">
        <f t="shared" si="15"/>
        <v>0</v>
      </c>
      <c r="H75" s="11" t="e">
        <f t="shared" si="15"/>
        <v>#REF!</v>
      </c>
      <c r="I75" s="11" t="e">
        <f t="shared" si="15"/>
        <v>#REF!</v>
      </c>
      <c r="J75" s="11" t="e">
        <f t="shared" si="15"/>
        <v>#REF!</v>
      </c>
      <c r="K75" s="11" t="e">
        <f t="shared" si="15"/>
        <v>#REF!</v>
      </c>
      <c r="M75" t="e">
        <f t="shared" si="14"/>
        <v>#REF!</v>
      </c>
      <c r="N75" t="e">
        <f t="shared" si="14"/>
        <v>#REF!</v>
      </c>
      <c r="O75" t="e">
        <f t="shared" si="14"/>
        <v>#REF!</v>
      </c>
      <c r="P75" t="e">
        <f t="shared" si="14"/>
        <v>#REF!</v>
      </c>
      <c r="R75" t="s">
        <v>115</v>
      </c>
      <c r="T75" t="s">
        <v>345</v>
      </c>
      <c r="U75" s="25" t="s">
        <v>197</v>
      </c>
    </row>
    <row r="76" spans="1:21" x14ac:dyDescent="0.25">
      <c r="C76" s="11"/>
      <c r="D76" s="11"/>
      <c r="E76" s="11"/>
      <c r="F76" s="11"/>
      <c r="G76" s="11"/>
      <c r="H76" s="11"/>
      <c r="I76" s="11"/>
      <c r="J76" s="11"/>
      <c r="K76" s="11"/>
      <c r="R76" t="s">
        <v>168</v>
      </c>
      <c r="T76" t="s">
        <v>346</v>
      </c>
      <c r="U76" s="25" t="s">
        <v>213</v>
      </c>
    </row>
    <row r="77" spans="1:21" x14ac:dyDescent="0.25">
      <c r="C77" s="11"/>
      <c r="D77" s="11"/>
      <c r="E77" s="11"/>
      <c r="F77" s="11"/>
      <c r="G77" s="11"/>
      <c r="H77" s="11"/>
      <c r="I77" s="11"/>
      <c r="J77" s="11"/>
      <c r="K77" s="11"/>
      <c r="R77" t="s">
        <v>174</v>
      </c>
      <c r="T77" t="s">
        <v>347</v>
      </c>
      <c r="U77" s="25" t="s">
        <v>214</v>
      </c>
    </row>
    <row r="78" spans="1:21" x14ac:dyDescent="0.25">
      <c r="C78" s="11"/>
      <c r="D78" s="11"/>
      <c r="E78" s="11"/>
      <c r="F78" s="11"/>
      <c r="G78" s="11"/>
      <c r="H78" s="11"/>
      <c r="I78" s="11"/>
      <c r="J78" s="11"/>
      <c r="K78" s="11"/>
      <c r="T78" t="s">
        <v>348</v>
      </c>
      <c r="U78" s="25" t="s">
        <v>219</v>
      </c>
    </row>
    <row r="79" spans="1:21" x14ac:dyDescent="0.25">
      <c r="A79" s="18" t="s">
        <v>366</v>
      </c>
      <c r="B79" s="18" t="s">
        <v>287</v>
      </c>
      <c r="C79" s="11" t="e">
        <f>VLOOKUP($B79, 'Step 2'!$A$3:$A$287,'Grouping 3'!C$3,FALSE)</f>
        <v>#REF!</v>
      </c>
      <c r="D79" s="11" t="e">
        <f>VLOOKUP($B79, 'Step 2'!$A$3:$A$287,'Grouping 3'!D$3,FALSE)</f>
        <v>#REF!</v>
      </c>
      <c r="E79" s="11" t="e">
        <f>VLOOKUP($B79, 'Step 2'!$A$3:$A$287,'Grouping 3'!E$3,FALSE)</f>
        <v>#REF!</v>
      </c>
      <c r="F79" s="11" t="e">
        <f>VLOOKUP($B79, 'Step 2'!$A$3:$A$287,'Grouping 3'!F$3,FALSE)</f>
        <v>#REF!</v>
      </c>
      <c r="G79" s="11"/>
      <c r="H79" s="11" t="e">
        <f>VLOOKUP($B79, 'Step 4'!$A$3:$A$287, 'Grouping 3'!H$3,FALSE)</f>
        <v>#REF!</v>
      </c>
      <c r="I79" s="11" t="e">
        <f>VLOOKUP($B79, 'Step 4'!$A$3:$A$287, 'Grouping 3'!I$3,FALSE)</f>
        <v>#REF!</v>
      </c>
      <c r="J79" s="11" t="e">
        <f>VLOOKUP($B79, 'Step 4'!$A$3:$A$287, 'Grouping 3'!J$3,FALSE)</f>
        <v>#REF!</v>
      </c>
      <c r="K79" s="11" t="e">
        <f>VLOOKUP($B79, 'Step 4'!$A$3:$A$287, 'Grouping 3'!K$3,FALSE)</f>
        <v>#REF!</v>
      </c>
      <c r="M79" t="e">
        <f t="shared" ref="M79:P79" si="16">ROUND(TRUNC(H79/C79,4)*100,1)</f>
        <v>#REF!</v>
      </c>
      <c r="N79" t="e">
        <f t="shared" si="16"/>
        <v>#REF!</v>
      </c>
      <c r="O79" t="e">
        <f t="shared" si="16"/>
        <v>#REF!</v>
      </c>
      <c r="P79" t="e">
        <f t="shared" si="16"/>
        <v>#REF!</v>
      </c>
      <c r="R79" t="s">
        <v>219</v>
      </c>
      <c r="T79" t="s">
        <v>349</v>
      </c>
      <c r="U79" s="25" t="s">
        <v>233</v>
      </c>
    </row>
    <row r="80" spans="1:21" x14ac:dyDescent="0.25">
      <c r="A80" t="s">
        <v>377</v>
      </c>
      <c r="B80" s="18" t="s">
        <v>159</v>
      </c>
      <c r="C80" s="11" t="e">
        <f>VLOOKUP($B80, 'Step 2'!$A$3:$A$287,'Grouping 3'!C$3,FALSE)</f>
        <v>#N/A</v>
      </c>
      <c r="D80" s="11" t="e">
        <f>VLOOKUP($B80, 'Step 2'!$A$3:$A$287,'Grouping 3'!D$3,FALSE)</f>
        <v>#N/A</v>
      </c>
      <c r="E80" s="11" t="e">
        <f>VLOOKUP($B80, 'Step 2'!$A$3:$A$287,'Grouping 3'!E$3,FALSE)</f>
        <v>#N/A</v>
      </c>
      <c r="F80" s="11" t="e">
        <f>VLOOKUP($B80, 'Step 2'!$A$3:$A$287,'Grouping 3'!F$3,FALSE)</f>
        <v>#N/A</v>
      </c>
      <c r="G80" s="11"/>
      <c r="H80" s="11" t="e">
        <f>VLOOKUP($B80, 'Step 4'!$A$3:$A$287, 'Grouping 3'!H$3,FALSE)</f>
        <v>#N/A</v>
      </c>
      <c r="I80" s="11" t="e">
        <f>VLOOKUP($B80, 'Step 4'!$A$3:$A$287, 'Grouping 3'!I$3,FALSE)</f>
        <v>#N/A</v>
      </c>
      <c r="J80" s="11" t="e">
        <f>VLOOKUP($B80, 'Step 4'!$A$3:$A$287, 'Grouping 3'!J$3,FALSE)</f>
        <v>#N/A</v>
      </c>
      <c r="K80" s="11" t="e">
        <f>VLOOKUP($B80, 'Step 4'!$A$3:$A$287, 'Grouping 3'!K$3,FALSE)</f>
        <v>#N/A</v>
      </c>
      <c r="M80" t="e">
        <f>ROUND(TRUNC(H80/C80,4)*100,1)</f>
        <v>#N/A</v>
      </c>
      <c r="N80" t="e">
        <f>ROUND(TRUNC(I80/D80,4)*100,1)</f>
        <v>#N/A</v>
      </c>
      <c r="O80" t="e">
        <f>ROUND(TRUNC(J80/E80,4)*100,1)</f>
        <v>#N/A</v>
      </c>
      <c r="P80" t="e">
        <f>ROUND(TRUNC(K80/F80,4)*100,1)</f>
        <v>#N/A</v>
      </c>
      <c r="R80" t="s">
        <v>95</v>
      </c>
      <c r="T80" t="s">
        <v>350</v>
      </c>
      <c r="U80" s="25"/>
    </row>
    <row r="81" spans="2:21" x14ac:dyDescent="0.25">
      <c r="B81" t="s">
        <v>213</v>
      </c>
      <c r="C81" s="11" t="e">
        <f>VLOOKUP($B81, 'Step 2'!$A$3:$A$287,'Grouping 3'!C$3,FALSE)</f>
        <v>#REF!</v>
      </c>
      <c r="D81" s="11" t="e">
        <f>VLOOKUP($B81, 'Step 2'!$A$3:$A$287,'Grouping 3'!D$3,FALSE)</f>
        <v>#REF!</v>
      </c>
      <c r="E81" s="11" t="e">
        <f>VLOOKUP($B81, 'Step 2'!$A$3:$A$287,'Grouping 3'!E$3,FALSE)</f>
        <v>#REF!</v>
      </c>
      <c r="F81" s="11" t="e">
        <f>VLOOKUP($B81, 'Step 2'!$A$3:$A$287,'Grouping 3'!F$3,FALSE)</f>
        <v>#REF!</v>
      </c>
      <c r="G81" s="11"/>
      <c r="H81" s="11" t="e">
        <f>VLOOKUP($B81, 'Step 4'!$A$3:$A$287, 'Grouping 3'!H$3,FALSE)</f>
        <v>#REF!</v>
      </c>
      <c r="I81" s="11" t="e">
        <f>VLOOKUP($B81, 'Step 4'!$A$3:$A$287, 'Grouping 3'!I$3,FALSE)</f>
        <v>#REF!</v>
      </c>
      <c r="J81" s="11" t="e">
        <f>VLOOKUP($B81, 'Step 4'!$A$3:$A$287, 'Grouping 3'!J$3,FALSE)</f>
        <v>#REF!</v>
      </c>
      <c r="K81" s="11" t="e">
        <f>VLOOKUP($B81, 'Step 4'!$A$3:$A$287, 'Grouping 3'!K$3,FALSE)</f>
        <v>#REF!</v>
      </c>
      <c r="M81" t="e">
        <f t="shared" ref="M81:P83" si="17">ROUND(TRUNC(H81/C81,4)*100,1)</f>
        <v>#REF!</v>
      </c>
      <c r="N81" t="e">
        <f t="shared" si="17"/>
        <v>#REF!</v>
      </c>
      <c r="O81" t="e">
        <f t="shared" si="17"/>
        <v>#REF!</v>
      </c>
      <c r="P81" t="e">
        <f t="shared" si="17"/>
        <v>#REF!</v>
      </c>
      <c r="R81" t="s">
        <v>288</v>
      </c>
      <c r="S81" t="s">
        <v>380</v>
      </c>
      <c r="T81" t="s">
        <v>351</v>
      </c>
      <c r="U81" s="25" t="s">
        <v>262</v>
      </c>
    </row>
    <row r="82" spans="2:21" x14ac:dyDescent="0.25">
      <c r="C82" s="11"/>
      <c r="D82" s="11"/>
      <c r="E82" s="11"/>
      <c r="F82" s="11"/>
      <c r="G82" s="11"/>
      <c r="H82" s="11"/>
      <c r="I82" s="11"/>
      <c r="J82" s="11"/>
      <c r="K82" s="11"/>
      <c r="M82" t="e">
        <f t="shared" si="17"/>
        <v>#DIV/0!</v>
      </c>
      <c r="N82" t="e">
        <f t="shared" si="17"/>
        <v>#DIV/0!</v>
      </c>
      <c r="O82" t="e">
        <f t="shared" si="17"/>
        <v>#DIV/0!</v>
      </c>
      <c r="P82" t="e">
        <f t="shared" si="17"/>
        <v>#DIV/0!</v>
      </c>
      <c r="T82" t="s">
        <v>352</v>
      </c>
      <c r="U82" s="25" t="s">
        <v>263</v>
      </c>
    </row>
    <row r="83" spans="2:21" x14ac:dyDescent="0.25">
      <c r="B83" t="s">
        <v>378</v>
      </c>
      <c r="C83" s="11" t="e">
        <f>SUM(C79:C82)</f>
        <v>#REF!</v>
      </c>
      <c r="D83" s="11" t="e">
        <f t="shared" ref="D83:K83" si="18">SUM(D79:D82)</f>
        <v>#REF!</v>
      </c>
      <c r="E83" s="11" t="e">
        <f t="shared" si="18"/>
        <v>#REF!</v>
      </c>
      <c r="F83" s="11" t="e">
        <f t="shared" si="18"/>
        <v>#REF!</v>
      </c>
      <c r="G83" s="11">
        <f t="shared" si="18"/>
        <v>0</v>
      </c>
      <c r="H83" s="11" t="e">
        <f t="shared" si="18"/>
        <v>#REF!</v>
      </c>
      <c r="I83" s="11" t="e">
        <f t="shared" si="18"/>
        <v>#REF!</v>
      </c>
      <c r="J83" s="11" t="e">
        <f t="shared" si="18"/>
        <v>#REF!</v>
      </c>
      <c r="K83" s="11" t="e">
        <f t="shared" si="18"/>
        <v>#REF!</v>
      </c>
      <c r="M83" t="e">
        <f t="shared" si="17"/>
        <v>#REF!</v>
      </c>
      <c r="N83" t="e">
        <f t="shared" si="17"/>
        <v>#REF!</v>
      </c>
      <c r="O83" t="e">
        <f t="shared" si="17"/>
        <v>#REF!</v>
      </c>
      <c r="P83" t="e">
        <f t="shared" si="17"/>
        <v>#REF!</v>
      </c>
      <c r="R83" t="s">
        <v>267</v>
      </c>
      <c r="T83" t="s">
        <v>353</v>
      </c>
      <c r="U83" s="25" t="s">
        <v>267</v>
      </c>
    </row>
    <row r="84" spans="2:21" x14ac:dyDescent="0.25">
      <c r="C84" s="11"/>
      <c r="D84" s="11"/>
      <c r="E84" s="11"/>
      <c r="F84" s="11"/>
      <c r="G84" s="11"/>
      <c r="H84" s="11"/>
      <c r="I84" s="11"/>
      <c r="J84" s="11"/>
      <c r="K84" s="11"/>
      <c r="R84" t="s">
        <v>213</v>
      </c>
      <c r="T84" t="s">
        <v>354</v>
      </c>
      <c r="U84" s="25"/>
    </row>
    <row r="85" spans="2:21" x14ac:dyDescent="0.25">
      <c r="C85" s="11"/>
      <c r="D85" s="11"/>
      <c r="E85" s="11"/>
      <c r="F85" s="11"/>
      <c r="G85" s="11"/>
      <c r="H85" s="11"/>
      <c r="I85" s="11"/>
      <c r="J85" s="11"/>
      <c r="K85" s="11"/>
      <c r="T85" t="s">
        <v>355</v>
      </c>
      <c r="U85" s="25" t="s">
        <v>294</v>
      </c>
    </row>
    <row r="86" spans="2:21" x14ac:dyDescent="0.25">
      <c r="C86" s="11"/>
      <c r="D86" s="11"/>
      <c r="E86" s="11"/>
      <c r="F86" s="11"/>
      <c r="G86" s="11"/>
      <c r="H86" s="11"/>
      <c r="I86" s="11"/>
      <c r="J86" s="11"/>
      <c r="K86" s="11"/>
      <c r="R86" t="s">
        <v>179</v>
      </c>
      <c r="T86" t="s">
        <v>356</v>
      </c>
      <c r="U86" s="25" t="s">
        <v>303</v>
      </c>
    </row>
    <row r="87" spans="2:21" x14ac:dyDescent="0.25">
      <c r="C87" s="11"/>
      <c r="D87" s="11"/>
      <c r="E87" s="11"/>
      <c r="F87" s="11"/>
      <c r="G87" s="11"/>
      <c r="H87" s="11"/>
      <c r="I87" s="11"/>
      <c r="J87" s="11"/>
      <c r="K87" s="11"/>
      <c r="R87" t="s">
        <v>197</v>
      </c>
    </row>
    <row r="88" spans="2:21" x14ac:dyDescent="0.25">
      <c r="C88" s="11"/>
      <c r="D88" s="11"/>
      <c r="E88" s="11"/>
      <c r="F88" s="11"/>
      <c r="G88" s="11"/>
      <c r="H88" s="11"/>
      <c r="I88" s="11"/>
      <c r="J88" s="11"/>
      <c r="K88" s="11"/>
      <c r="R88" t="s">
        <v>213</v>
      </c>
    </row>
    <row r="89" spans="2:21" x14ac:dyDescent="0.25">
      <c r="C89" s="11"/>
      <c r="D89" s="11"/>
      <c r="E89" s="11"/>
      <c r="F89" s="11"/>
      <c r="G89" s="11"/>
      <c r="H89" s="11"/>
      <c r="I89" s="11"/>
      <c r="J89" s="11"/>
      <c r="K89" s="11"/>
      <c r="R89" t="s">
        <v>214</v>
      </c>
    </row>
    <row r="90" spans="2:21" x14ac:dyDescent="0.25">
      <c r="C90" s="11"/>
      <c r="D90" s="11"/>
      <c r="E90" s="11"/>
      <c r="F90" s="11"/>
      <c r="G90" s="11"/>
      <c r="H90" s="11"/>
      <c r="I90" s="11"/>
      <c r="J90" s="11"/>
      <c r="K90" s="11"/>
      <c r="R90" t="s">
        <v>219</v>
      </c>
    </row>
    <row r="91" spans="2:21" x14ac:dyDescent="0.25">
      <c r="C91" s="11"/>
      <c r="D91" s="11"/>
      <c r="E91" s="11"/>
      <c r="F91" s="11"/>
      <c r="G91" s="11"/>
      <c r="H91" s="11"/>
      <c r="I91" s="11"/>
      <c r="J91" s="11"/>
      <c r="K91" s="11"/>
      <c r="R91" t="s">
        <v>233</v>
      </c>
    </row>
    <row r="92" spans="2:21" x14ac:dyDescent="0.25">
      <c r="C92" s="11"/>
      <c r="D92" s="11"/>
      <c r="E92" s="11"/>
      <c r="F92" s="11"/>
      <c r="G92" s="11"/>
      <c r="H92" s="11"/>
      <c r="I92" s="11"/>
      <c r="J92" s="11"/>
      <c r="K92" s="11"/>
      <c r="R92" s="23" t="s">
        <v>240</v>
      </c>
      <c r="S92" t="s">
        <v>16</v>
      </c>
    </row>
    <row r="93" spans="2:21" x14ac:dyDescent="0.25">
      <c r="R93" t="s">
        <v>262</v>
      </c>
    </row>
    <row r="94" spans="2:21" x14ac:dyDescent="0.25">
      <c r="R94" t="s">
        <v>263</v>
      </c>
    </row>
    <row r="95" spans="2:21" x14ac:dyDescent="0.25">
      <c r="R95" t="s">
        <v>267</v>
      </c>
    </row>
    <row r="96" spans="2:21" x14ac:dyDescent="0.25">
      <c r="R96" t="s">
        <v>287</v>
      </c>
    </row>
    <row r="97" spans="1:20" x14ac:dyDescent="0.25">
      <c r="R97" t="s">
        <v>294</v>
      </c>
      <c r="S97" t="s">
        <v>15</v>
      </c>
    </row>
    <row r="98" spans="1:20" x14ac:dyDescent="0.25">
      <c r="R98" t="s">
        <v>303</v>
      </c>
      <c r="S98" t="s">
        <v>15</v>
      </c>
    </row>
    <row r="99" spans="1:20" x14ac:dyDescent="0.25">
      <c r="R99" t="s">
        <v>369</v>
      </c>
    </row>
    <row r="105" spans="1:20" x14ac:dyDescent="0.25">
      <c r="A105" s="16" t="s">
        <v>370</v>
      </c>
      <c r="B105" s="16" t="s">
        <v>262</v>
      </c>
      <c r="C105" s="11" t="e">
        <f>VLOOKUP($B105, 'Step 2'!$A$3:$A$287,'Grouping 1'!B$3,FALSE)</f>
        <v>#N/A</v>
      </c>
      <c r="D105" s="11" t="e">
        <f>VLOOKUP($B105, 'Step 2'!$A$3:$A$287,'Grouping 1'!C$3,FALSE)</f>
        <v>#N/A</v>
      </c>
      <c r="E105" s="11" t="e">
        <f>VLOOKUP($B105, 'Step 2'!$A$3:$A$287,'Grouping 1'!D$3,FALSE)</f>
        <v>#N/A</v>
      </c>
      <c r="F105" s="11" t="e">
        <f>VLOOKUP($B105, 'Step 2'!$A$3:$A$287,'Grouping 1'!E$3,FALSE)</f>
        <v>#N/A</v>
      </c>
      <c r="G105" s="11"/>
      <c r="H105" s="11" t="e">
        <f>VLOOKUP($B105, 'Step 4'!$A$3:$A$287, 'Grouping 1'!G$3,FALSE)</f>
        <v>#N/A</v>
      </c>
      <c r="I105" s="11" t="e">
        <f>VLOOKUP($B105, 'Step 4'!$A$3:$A$287, 'Grouping 1'!H$3,FALSE)</f>
        <v>#N/A</v>
      </c>
      <c r="J105" s="11" t="e">
        <f>VLOOKUP($B105, 'Step 4'!$A$3:$A$287, 'Grouping 1'!I$3,FALSE)</f>
        <v>#N/A</v>
      </c>
      <c r="K105" s="11" t="e">
        <f>VLOOKUP($B105, 'Step 4'!$A$3:$A$287, 'Grouping 1'!J$3,FALSE)</f>
        <v>#N/A</v>
      </c>
      <c r="M105" t="e">
        <f>ROUND(TRUNC(H105/C105,4)*100,1)</f>
        <v>#N/A</v>
      </c>
      <c r="N105" t="e">
        <f>ROUND(TRUNC(I105/D105,4)*100,1)</f>
        <v>#N/A</v>
      </c>
      <c r="O105" t="e">
        <f>ROUND(TRUNC(J105/E105,4)*100,1)</f>
        <v>#N/A</v>
      </c>
      <c r="P105" t="e">
        <f>ROUND(TRUNC(K105/F105,4)*100,1)</f>
        <v>#N/A</v>
      </c>
      <c r="R105" t="s">
        <v>136</v>
      </c>
      <c r="S105" t="s">
        <v>16</v>
      </c>
      <c r="T105" t="s">
        <v>56</v>
      </c>
    </row>
    <row r="106" spans="1:20" x14ac:dyDescent="0.25">
      <c r="A106" s="16" t="s">
        <v>365</v>
      </c>
      <c r="B106" s="17" t="s">
        <v>116</v>
      </c>
      <c r="C106" s="11" t="e">
        <f>VLOOKUP($B106, 'Step 2'!$A$3:$A$287,'Grouping 1'!B$3,FALSE)</f>
        <v>#REF!</v>
      </c>
      <c r="D106" s="11" t="e">
        <f>VLOOKUP($B106, 'Step 2'!$A$3:$A$287,'Grouping 1'!C$3,FALSE)</f>
        <v>#REF!</v>
      </c>
      <c r="E106" s="11" t="e">
        <f>VLOOKUP($B106, 'Step 2'!$A$3:$A$287,'Grouping 1'!D$3,FALSE)</f>
        <v>#REF!</v>
      </c>
      <c r="F106" s="11" t="e">
        <f>VLOOKUP($B106, 'Step 2'!$A$3:$A$287,'Grouping 1'!E$3,FALSE)</f>
        <v>#REF!</v>
      </c>
      <c r="G106" s="11"/>
      <c r="H106" s="11" t="e">
        <f>VLOOKUP($B106, 'Step 4'!$A$3:$A$287, 'Grouping 1'!G$3,FALSE)</f>
        <v>#REF!</v>
      </c>
      <c r="I106" s="11" t="e">
        <f>VLOOKUP($B106, 'Step 4'!$A$3:$A$287, 'Grouping 1'!H$3,FALSE)</f>
        <v>#REF!</v>
      </c>
      <c r="J106" s="11" t="e">
        <f>VLOOKUP($B106, 'Step 4'!$A$3:$A$287, 'Grouping 1'!I$3,FALSE)</f>
        <v>#REF!</v>
      </c>
      <c r="K106" s="11" t="e">
        <f>VLOOKUP($B106, 'Step 4'!$A$3:$A$287, 'Grouping 1'!J$3,FALSE)</f>
        <v>#REF!</v>
      </c>
      <c r="M106" t="e">
        <f t="shared" ref="M106:P113" si="19">ROUND(TRUNC(H106/C106,4)*100,1)</f>
        <v>#REF!</v>
      </c>
      <c r="N106" t="e">
        <f t="shared" si="19"/>
        <v>#REF!</v>
      </c>
      <c r="O106" t="e">
        <f t="shared" si="19"/>
        <v>#REF!</v>
      </c>
      <c r="P106" t="e">
        <f t="shared" si="19"/>
        <v>#REF!</v>
      </c>
      <c r="R106" t="s">
        <v>161</v>
      </c>
      <c r="S106" t="s">
        <v>15</v>
      </c>
      <c r="T106" t="s">
        <v>77</v>
      </c>
    </row>
    <row r="107" spans="1:20" x14ac:dyDescent="0.25">
      <c r="A107" s="16" t="s">
        <v>365</v>
      </c>
      <c r="B107" s="17" t="s">
        <v>241</v>
      </c>
      <c r="C107" s="11" t="e">
        <f>VLOOKUP($B107, 'Step 2'!$A$3:$A$287,'Grouping 1'!B$3,FALSE)</f>
        <v>#N/A</v>
      </c>
      <c r="D107" s="11" t="e">
        <f>VLOOKUP($B107, 'Step 2'!$A$3:$A$287,'Grouping 1'!C$3,FALSE)</f>
        <v>#N/A</v>
      </c>
      <c r="E107" s="11" t="e">
        <f>VLOOKUP($B107, 'Step 2'!$A$3:$A$287,'Grouping 1'!D$3,FALSE)</f>
        <v>#N/A</v>
      </c>
      <c r="F107" s="11" t="e">
        <f>VLOOKUP($B107, 'Step 2'!$A$3:$A$287,'Grouping 1'!E$3,FALSE)</f>
        <v>#N/A</v>
      </c>
      <c r="G107" s="11"/>
      <c r="H107" s="11" t="e">
        <f>VLOOKUP($B107, 'Step 4'!$A$3:$A$287, 'Grouping 1'!G$3,FALSE)</f>
        <v>#N/A</v>
      </c>
      <c r="I107" s="11" t="e">
        <f>VLOOKUP($B107, 'Step 4'!$A$3:$A$287, 'Grouping 1'!H$3,FALSE)</f>
        <v>#N/A</v>
      </c>
      <c r="J107" s="11" t="e">
        <f>VLOOKUP($B107, 'Step 4'!$A$3:$A$287, 'Grouping 1'!I$3,FALSE)</f>
        <v>#N/A</v>
      </c>
      <c r="K107" s="11" t="e">
        <f>VLOOKUP($B107, 'Step 4'!$A$3:$A$287, 'Grouping 1'!J$3,FALSE)</f>
        <v>#N/A</v>
      </c>
      <c r="M107" t="e">
        <f t="shared" si="19"/>
        <v>#N/A</v>
      </c>
      <c r="N107" t="e">
        <f t="shared" si="19"/>
        <v>#N/A</v>
      </c>
      <c r="O107" t="e">
        <f t="shared" si="19"/>
        <v>#N/A</v>
      </c>
      <c r="P107" t="e">
        <f t="shared" si="19"/>
        <v>#N/A</v>
      </c>
      <c r="R107" t="s">
        <v>181</v>
      </c>
      <c r="S107" t="s">
        <v>15</v>
      </c>
      <c r="T107" t="s">
        <v>85</v>
      </c>
    </row>
    <row r="108" spans="1:20" x14ac:dyDescent="0.25">
      <c r="B108" t="s">
        <v>136</v>
      </c>
      <c r="C108" s="11" t="e">
        <f>VLOOKUP($B108, 'Step 2'!$A$3:$A$287,'Grouping 1'!B$3,FALSE)</f>
        <v>#N/A</v>
      </c>
      <c r="D108" s="11" t="e">
        <f>VLOOKUP($B108, 'Step 2'!$A$3:$A$287,'Grouping 1'!C$3,FALSE)</f>
        <v>#N/A</v>
      </c>
      <c r="E108" s="11" t="e">
        <f>VLOOKUP($B108, 'Step 2'!$A$3:$A$287,'Grouping 1'!D$3,FALSE)</f>
        <v>#N/A</v>
      </c>
      <c r="F108" s="11" t="e">
        <f>VLOOKUP($B108, 'Step 2'!$A$3:$A$287,'Grouping 1'!E$3,FALSE)</f>
        <v>#N/A</v>
      </c>
      <c r="G108" s="11"/>
      <c r="H108" s="11" t="e">
        <f>VLOOKUP($B108, 'Step 4'!$A$3:$A$287, 'Grouping 1'!G$3,FALSE)</f>
        <v>#N/A</v>
      </c>
      <c r="I108" s="11" t="e">
        <f>VLOOKUP($B108, 'Step 4'!$A$3:$A$287, 'Grouping 1'!H$3,FALSE)</f>
        <v>#N/A</v>
      </c>
      <c r="J108" s="11" t="e">
        <f>VLOOKUP($B108, 'Step 4'!$A$3:$A$287, 'Grouping 1'!I$3,FALSE)</f>
        <v>#N/A</v>
      </c>
      <c r="K108" s="11" t="e">
        <f>VLOOKUP($B108, 'Step 4'!$A$3:$A$287, 'Grouping 1'!J$3,FALSE)</f>
        <v>#N/A</v>
      </c>
      <c r="M108" t="e">
        <f t="shared" si="19"/>
        <v>#N/A</v>
      </c>
      <c r="N108" t="e">
        <f t="shared" si="19"/>
        <v>#N/A</v>
      </c>
      <c r="O108" t="e">
        <f t="shared" si="19"/>
        <v>#N/A</v>
      </c>
      <c r="P108" t="e">
        <f t="shared" si="19"/>
        <v>#N/A</v>
      </c>
      <c r="R108" t="s">
        <v>201</v>
      </c>
      <c r="S108" t="s">
        <v>15</v>
      </c>
    </row>
    <row r="109" spans="1:20" x14ac:dyDescent="0.25">
      <c r="B109" t="s">
        <v>220</v>
      </c>
      <c r="C109" s="11" t="e">
        <f>VLOOKUP($B109, 'Step 2'!$A$3:$A$287,'Grouping 1'!B$3,FALSE)</f>
        <v>#REF!</v>
      </c>
      <c r="D109" s="11" t="e">
        <f>VLOOKUP($B109, 'Step 2'!$A$3:$A$287,'Grouping 1'!C$3,FALSE)</f>
        <v>#REF!</v>
      </c>
      <c r="E109" s="11" t="e">
        <f>VLOOKUP($B109, 'Step 2'!$A$3:$A$287,'Grouping 1'!D$3,FALSE)</f>
        <v>#REF!</v>
      </c>
      <c r="F109" s="11" t="e">
        <f>VLOOKUP($B109, 'Step 2'!$A$3:$A$287,'Grouping 1'!E$3,FALSE)</f>
        <v>#REF!</v>
      </c>
      <c r="G109" s="11"/>
      <c r="H109" s="11" t="e">
        <f>VLOOKUP($B109, 'Step 4'!$A$3:$A$287, 'Grouping 1'!G$3,FALSE)</f>
        <v>#REF!</v>
      </c>
      <c r="I109" s="11" t="e">
        <f>VLOOKUP($B109, 'Step 4'!$A$3:$A$287, 'Grouping 1'!H$3,FALSE)</f>
        <v>#REF!</v>
      </c>
      <c r="J109" s="11" t="e">
        <f>VLOOKUP($B109, 'Step 4'!$A$3:$A$287, 'Grouping 1'!I$3,FALSE)</f>
        <v>#REF!</v>
      </c>
      <c r="K109" s="11" t="e">
        <f>VLOOKUP($B109, 'Step 4'!$A$3:$A$287, 'Grouping 1'!J$3,FALSE)</f>
        <v>#REF!</v>
      </c>
      <c r="M109" t="e">
        <f t="shared" si="19"/>
        <v>#REF!</v>
      </c>
      <c r="N109" t="e">
        <f t="shared" si="19"/>
        <v>#REF!</v>
      </c>
      <c r="O109" t="e">
        <f t="shared" si="19"/>
        <v>#REF!</v>
      </c>
      <c r="P109" t="e">
        <f t="shared" si="19"/>
        <v>#REF!</v>
      </c>
      <c r="R109" t="s">
        <v>226</v>
      </c>
      <c r="S109" t="s">
        <v>15</v>
      </c>
      <c r="T109" t="s">
        <v>117</v>
      </c>
    </row>
    <row r="110" spans="1:20" x14ac:dyDescent="0.25">
      <c r="M110" t="e">
        <f t="shared" si="19"/>
        <v>#DIV/0!</v>
      </c>
      <c r="N110" t="e">
        <f t="shared" si="19"/>
        <v>#DIV/0!</v>
      </c>
      <c r="O110" t="e">
        <f t="shared" si="19"/>
        <v>#DIV/0!</v>
      </c>
      <c r="P110" t="e">
        <f t="shared" si="19"/>
        <v>#DIV/0!</v>
      </c>
      <c r="R110" t="s">
        <v>257</v>
      </c>
      <c r="S110" t="s">
        <v>15</v>
      </c>
      <c r="T110" t="s">
        <v>139</v>
      </c>
    </row>
    <row r="111" spans="1:20" x14ac:dyDescent="0.25">
      <c r="M111" t="e">
        <f t="shared" si="19"/>
        <v>#DIV/0!</v>
      </c>
      <c r="N111" t="e">
        <f t="shared" si="19"/>
        <v>#DIV/0!</v>
      </c>
      <c r="O111" t="e">
        <f t="shared" si="19"/>
        <v>#DIV/0!</v>
      </c>
      <c r="P111" t="e">
        <f t="shared" si="19"/>
        <v>#DIV/0!</v>
      </c>
      <c r="R111" t="s">
        <v>263</v>
      </c>
      <c r="S111" t="s">
        <v>15</v>
      </c>
      <c r="T111" t="s">
        <v>146</v>
      </c>
    </row>
    <row r="112" spans="1:20" x14ac:dyDescent="0.25">
      <c r="M112" t="e">
        <f t="shared" si="19"/>
        <v>#DIV/0!</v>
      </c>
      <c r="N112" t="e">
        <f t="shared" si="19"/>
        <v>#DIV/0!</v>
      </c>
      <c r="O112" t="e">
        <f t="shared" si="19"/>
        <v>#DIV/0!</v>
      </c>
      <c r="P112" t="e">
        <f t="shared" si="19"/>
        <v>#DIV/0!</v>
      </c>
      <c r="R112" t="s">
        <v>278</v>
      </c>
      <c r="S112" t="s">
        <v>15</v>
      </c>
      <c r="T112" t="s">
        <v>147</v>
      </c>
    </row>
    <row r="113" spans="1:20" x14ac:dyDescent="0.25">
      <c r="C113" s="24" t="e">
        <f>SUM(C105:C112)</f>
        <v>#N/A</v>
      </c>
      <c r="D113" s="24" t="e">
        <f t="shared" ref="D113:K113" si="20">SUM(D105:D112)</f>
        <v>#N/A</v>
      </c>
      <c r="E113" s="24" t="e">
        <f t="shared" si="20"/>
        <v>#N/A</v>
      </c>
      <c r="F113" s="24" t="e">
        <f t="shared" si="20"/>
        <v>#N/A</v>
      </c>
      <c r="G113" s="24">
        <f t="shared" si="20"/>
        <v>0</v>
      </c>
      <c r="H113" s="24" t="e">
        <f t="shared" si="20"/>
        <v>#N/A</v>
      </c>
      <c r="I113" s="24" t="e">
        <f t="shared" si="20"/>
        <v>#N/A</v>
      </c>
      <c r="J113" s="24" t="e">
        <f t="shared" si="20"/>
        <v>#N/A</v>
      </c>
      <c r="K113" s="24" t="e">
        <f t="shared" si="20"/>
        <v>#N/A</v>
      </c>
      <c r="M113" t="e">
        <f t="shared" si="19"/>
        <v>#N/A</v>
      </c>
      <c r="N113" t="e">
        <f t="shared" si="19"/>
        <v>#N/A</v>
      </c>
      <c r="O113" t="e">
        <f t="shared" si="19"/>
        <v>#N/A</v>
      </c>
      <c r="P113" t="e">
        <f t="shared" si="19"/>
        <v>#N/A</v>
      </c>
      <c r="R113" t="s">
        <v>295</v>
      </c>
      <c r="S113" t="s">
        <v>15</v>
      </c>
      <c r="T113" t="s">
        <v>161</v>
      </c>
    </row>
    <row r="114" spans="1:20" x14ac:dyDescent="0.25">
      <c r="R114" t="s">
        <v>298</v>
      </c>
      <c r="S114" t="s">
        <v>15</v>
      </c>
      <c r="T114" t="s">
        <v>181</v>
      </c>
    </row>
    <row r="115" spans="1:20" x14ac:dyDescent="0.25">
      <c r="R115" t="s">
        <v>303</v>
      </c>
      <c r="S115" t="s">
        <v>15</v>
      </c>
      <c r="T115" t="s">
        <v>201</v>
      </c>
    </row>
    <row r="116" spans="1:20" x14ac:dyDescent="0.25">
      <c r="R116" t="s">
        <v>306</v>
      </c>
      <c r="S116" t="s">
        <v>15</v>
      </c>
      <c r="T116" t="s">
        <v>222</v>
      </c>
    </row>
    <row r="117" spans="1:20" x14ac:dyDescent="0.25">
      <c r="R117" t="s">
        <v>66</v>
      </c>
      <c r="T117" t="s">
        <v>226</v>
      </c>
    </row>
    <row r="118" spans="1:20" x14ac:dyDescent="0.25">
      <c r="T118" t="s">
        <v>230</v>
      </c>
    </row>
    <row r="119" spans="1:20" x14ac:dyDescent="0.25">
      <c r="A119" s="1" t="s">
        <v>9</v>
      </c>
    </row>
    <row r="120" spans="1:20" x14ac:dyDescent="0.25">
      <c r="A120" s="21" t="s">
        <v>365</v>
      </c>
      <c r="B120" s="21" t="s">
        <v>80</v>
      </c>
      <c r="C120" s="11" t="e">
        <f>VLOOKUP($B120, 'Step 2'!$A$3:$A$287,'Grouping 3'!C$3,FALSE)</f>
        <v>#N/A</v>
      </c>
      <c r="D120" s="11" t="e">
        <f>VLOOKUP($B120, 'Step 2'!$A$3:$A$287,'Grouping 3'!D$3,FALSE)</f>
        <v>#N/A</v>
      </c>
      <c r="E120" s="11" t="e">
        <f>VLOOKUP($B120, 'Step 2'!$A$3:$A$287,'Grouping 3'!E$3,FALSE)</f>
        <v>#N/A</v>
      </c>
      <c r="F120" s="11" t="e">
        <f>VLOOKUP($B120, 'Step 2'!$A$3:$A$287,'Grouping 3'!F$3,FALSE)</f>
        <v>#N/A</v>
      </c>
      <c r="G120" s="11"/>
      <c r="H120" s="11" t="e">
        <f>VLOOKUP($B120, 'Step 4'!$A$3:$A$287, 'Grouping 3'!H$3,FALSE)</f>
        <v>#N/A</v>
      </c>
      <c r="I120" s="11" t="e">
        <f>VLOOKUP($B120, 'Step 4'!$A$3:$A$287, 'Grouping 3'!I$3,FALSE)</f>
        <v>#N/A</v>
      </c>
      <c r="J120" s="11" t="e">
        <f>VLOOKUP($B120, 'Step 4'!$A$3:$A$287, 'Grouping 3'!J$3,FALSE)</f>
        <v>#N/A</v>
      </c>
      <c r="K120" s="11" t="e">
        <f>VLOOKUP($B120, 'Step 4'!$A$3:$A$287, 'Grouping 3'!K$3,FALSE)</f>
        <v>#N/A</v>
      </c>
      <c r="M120" t="e">
        <f t="shared" ref="M120:P122" si="21">ROUND(TRUNC(H120/C120,4)*100,1)</f>
        <v>#N/A</v>
      </c>
      <c r="N120" t="e">
        <f t="shared" si="21"/>
        <v>#N/A</v>
      </c>
      <c r="O120" t="e">
        <f t="shared" si="21"/>
        <v>#N/A</v>
      </c>
      <c r="P120" t="e">
        <f t="shared" si="21"/>
        <v>#N/A</v>
      </c>
      <c r="R120" t="s">
        <v>102</v>
      </c>
      <c r="T120" t="s">
        <v>381</v>
      </c>
    </row>
    <row r="121" spans="1:20" x14ac:dyDescent="0.25">
      <c r="A121" s="21" t="s">
        <v>365</v>
      </c>
      <c r="B121" s="21" t="s">
        <v>165</v>
      </c>
      <c r="C121" s="11" t="e">
        <f>VLOOKUP($B121, 'Step 2'!$A$3:$A$287,'Grouping 3'!C$3,FALSE)</f>
        <v>#N/A</v>
      </c>
      <c r="D121" s="11" t="e">
        <f>VLOOKUP($B121, 'Step 2'!$A$3:$A$287,'Grouping 3'!D$3,FALSE)</f>
        <v>#N/A</v>
      </c>
      <c r="E121" s="11" t="e">
        <f>VLOOKUP($B121, 'Step 2'!$A$3:$A$287,'Grouping 3'!E$3,FALSE)</f>
        <v>#N/A</v>
      </c>
      <c r="F121" s="11" t="e">
        <f>VLOOKUP($B121, 'Step 2'!$A$3:$A$287,'Grouping 3'!F$3,FALSE)</f>
        <v>#N/A</v>
      </c>
      <c r="G121" s="11"/>
      <c r="H121" s="11" t="e">
        <f>VLOOKUP($B121, 'Step 4'!$A$3:$A$287, 'Grouping 3'!H$3,FALSE)</f>
        <v>#N/A</v>
      </c>
      <c r="I121" s="11" t="e">
        <f>VLOOKUP($B121, 'Step 4'!$A$3:$A$287, 'Grouping 3'!I$3,FALSE)</f>
        <v>#N/A</v>
      </c>
      <c r="J121" s="11" t="e">
        <f>VLOOKUP($B121, 'Step 4'!$A$3:$A$287, 'Grouping 3'!J$3,FALSE)</f>
        <v>#N/A</v>
      </c>
      <c r="K121" s="11" t="e">
        <f>VLOOKUP($B121, 'Step 4'!$A$3:$A$287, 'Grouping 3'!K$3,FALSE)</f>
        <v>#N/A</v>
      </c>
      <c r="M121" t="e">
        <f t="shared" si="21"/>
        <v>#N/A</v>
      </c>
      <c r="N121" t="e">
        <f t="shared" si="21"/>
        <v>#N/A</v>
      </c>
      <c r="O121" t="e">
        <f t="shared" si="21"/>
        <v>#N/A</v>
      </c>
      <c r="P121" t="e">
        <f t="shared" si="21"/>
        <v>#N/A</v>
      </c>
      <c r="R121" t="s">
        <v>138</v>
      </c>
      <c r="T121" t="s">
        <v>269</v>
      </c>
    </row>
    <row r="122" spans="1:20" x14ac:dyDescent="0.25">
      <c r="A122" s="21" t="s">
        <v>365</v>
      </c>
      <c r="B122" s="21" t="s">
        <v>215</v>
      </c>
      <c r="C122" s="11" t="e">
        <f>VLOOKUP($B122, 'Step 2'!$A$3:$A$287,'Grouping 3'!C$3,FALSE)</f>
        <v>#N/A</v>
      </c>
      <c r="D122" s="11" t="e">
        <f>VLOOKUP($B122, 'Step 2'!$A$3:$A$287,'Grouping 3'!D$3,FALSE)</f>
        <v>#N/A</v>
      </c>
      <c r="E122" s="11" t="e">
        <f>VLOOKUP($B122, 'Step 2'!$A$3:$A$287,'Grouping 3'!E$3,FALSE)</f>
        <v>#N/A</v>
      </c>
      <c r="F122" s="11" t="e">
        <f>VLOOKUP($B122, 'Step 2'!$A$3:$A$287,'Grouping 3'!F$3,FALSE)</f>
        <v>#N/A</v>
      </c>
      <c r="G122" s="11"/>
      <c r="H122" s="11" t="e">
        <f>VLOOKUP($B122, 'Step 4'!$A$3:$A$287, 'Grouping 3'!H$3,FALSE)</f>
        <v>#N/A</v>
      </c>
      <c r="I122" s="11" t="e">
        <f>VLOOKUP($B122, 'Step 4'!$A$3:$A$287, 'Grouping 3'!I$3,FALSE)</f>
        <v>#N/A</v>
      </c>
      <c r="J122" s="11" t="e">
        <f>VLOOKUP($B122, 'Step 4'!$A$3:$A$287, 'Grouping 3'!J$3,FALSE)</f>
        <v>#N/A</v>
      </c>
      <c r="K122" s="11" t="e">
        <f>VLOOKUP($B122, 'Step 4'!$A$3:$A$287, 'Grouping 3'!K$3,FALSE)</f>
        <v>#N/A</v>
      </c>
      <c r="M122" t="e">
        <f t="shared" si="21"/>
        <v>#N/A</v>
      </c>
      <c r="N122" t="e">
        <f t="shared" si="21"/>
        <v>#N/A</v>
      </c>
      <c r="O122" t="e">
        <f t="shared" si="21"/>
        <v>#N/A</v>
      </c>
      <c r="P122" t="e">
        <f t="shared" si="21"/>
        <v>#N/A</v>
      </c>
      <c r="R122" t="s">
        <v>229</v>
      </c>
      <c r="S122" t="s">
        <v>15</v>
      </c>
      <c r="T122" t="s">
        <v>274</v>
      </c>
    </row>
    <row r="123" spans="1:20" x14ac:dyDescent="0.25">
      <c r="A123" t="s">
        <v>366</v>
      </c>
      <c r="T123" t="s">
        <v>278</v>
      </c>
    </row>
    <row r="124" spans="1:20" x14ac:dyDescent="0.25">
      <c r="A124" s="4"/>
      <c r="C124" s="11"/>
      <c r="D124" s="11"/>
      <c r="E124" s="11"/>
      <c r="F124" s="11"/>
      <c r="G124" s="11"/>
      <c r="H124" s="11"/>
      <c r="I124" s="11"/>
      <c r="J124" s="11"/>
      <c r="K124" s="11"/>
      <c r="T124" t="s">
        <v>292</v>
      </c>
    </row>
    <row r="125" spans="1:20" x14ac:dyDescent="0.25">
      <c r="M125" t="e">
        <f t="shared" ref="M125:P128" si="22">ROUND(TRUNC(H125/C125,4)*100,1)</f>
        <v>#DIV/0!</v>
      </c>
      <c r="N125" t="e">
        <f t="shared" si="22"/>
        <v>#DIV/0!</v>
      </c>
      <c r="O125" t="e">
        <f t="shared" si="22"/>
        <v>#DIV/0!</v>
      </c>
      <c r="P125" t="e">
        <f t="shared" si="22"/>
        <v>#DIV/0!</v>
      </c>
      <c r="T125" t="s">
        <v>295</v>
      </c>
    </row>
    <row r="126" spans="1:20" x14ac:dyDescent="0.25">
      <c r="M126" t="e">
        <f t="shared" si="22"/>
        <v>#DIV/0!</v>
      </c>
      <c r="N126" t="e">
        <f t="shared" si="22"/>
        <v>#DIV/0!</v>
      </c>
      <c r="O126" t="e">
        <f t="shared" si="22"/>
        <v>#DIV/0!</v>
      </c>
      <c r="P126" t="e">
        <f t="shared" si="22"/>
        <v>#DIV/0!</v>
      </c>
      <c r="T126" t="s">
        <v>298</v>
      </c>
    </row>
    <row r="127" spans="1:20" x14ac:dyDescent="0.25">
      <c r="M127" t="e">
        <f t="shared" si="22"/>
        <v>#DIV/0!</v>
      </c>
      <c r="N127" t="e">
        <f t="shared" si="22"/>
        <v>#DIV/0!</v>
      </c>
      <c r="O127" t="e">
        <f t="shared" si="22"/>
        <v>#DIV/0!</v>
      </c>
      <c r="P127" t="e">
        <f t="shared" si="22"/>
        <v>#DIV/0!</v>
      </c>
      <c r="T127" t="s">
        <v>300</v>
      </c>
    </row>
    <row r="128" spans="1:20" x14ac:dyDescent="0.25">
      <c r="B128" t="s">
        <v>367</v>
      </c>
      <c r="C128" s="24" t="e">
        <f>SUM(C120:C124)</f>
        <v>#N/A</v>
      </c>
      <c r="D128" s="24" t="e">
        <f t="shared" ref="D128:K128" si="23">SUM(D120:D124)</f>
        <v>#N/A</v>
      </c>
      <c r="E128" s="24" t="e">
        <f t="shared" si="23"/>
        <v>#N/A</v>
      </c>
      <c r="F128" s="24" t="e">
        <f t="shared" si="23"/>
        <v>#N/A</v>
      </c>
      <c r="G128" s="24">
        <f t="shared" si="23"/>
        <v>0</v>
      </c>
      <c r="H128" s="24" t="e">
        <f t="shared" si="23"/>
        <v>#N/A</v>
      </c>
      <c r="I128" s="24" t="e">
        <f t="shared" si="23"/>
        <v>#N/A</v>
      </c>
      <c r="J128" s="24" t="e">
        <f t="shared" si="23"/>
        <v>#N/A</v>
      </c>
      <c r="K128" s="24" t="e">
        <f t="shared" si="23"/>
        <v>#N/A</v>
      </c>
      <c r="M128" t="e">
        <f>ROUND(TRUNC(H128/C128,4)*100,1)</f>
        <v>#N/A</v>
      </c>
      <c r="N128" t="e">
        <f t="shared" si="22"/>
        <v>#N/A</v>
      </c>
      <c r="O128" t="e">
        <f t="shared" si="22"/>
        <v>#N/A</v>
      </c>
      <c r="P128" t="e">
        <f t="shared" si="22"/>
        <v>#N/A</v>
      </c>
    </row>
    <row r="131" spans="2:19" x14ac:dyDescent="0.25">
      <c r="S131" t="s">
        <v>58</v>
      </c>
    </row>
    <row r="132" spans="2:19" x14ac:dyDescent="0.25">
      <c r="B132" t="s">
        <v>148</v>
      </c>
      <c r="C132" s="11" t="e">
        <f>VLOOKUP($B132, 'Step 2'!$A$3:$A$287,'Grouping 3'!C$3,FALSE)</f>
        <v>#N/A</v>
      </c>
      <c r="D132" s="11" t="e">
        <f>VLOOKUP($B132, 'Step 2'!$A$3:$A$287,'Grouping 3'!D$3,FALSE)</f>
        <v>#N/A</v>
      </c>
      <c r="E132" s="11" t="e">
        <f>VLOOKUP($B132, 'Step 2'!$A$3:$A$287,'Grouping 3'!E$3,FALSE)</f>
        <v>#N/A</v>
      </c>
      <c r="F132" s="11" t="e">
        <f>VLOOKUP($B132, 'Step 2'!$A$3:$A$287,'Grouping 3'!F$3,FALSE)</f>
        <v>#N/A</v>
      </c>
      <c r="G132" s="11"/>
      <c r="H132" s="11" t="e">
        <f>VLOOKUP($B132, 'Step 4'!$A$3:$A$287, 'Grouping 3'!H$3,FALSE)</f>
        <v>#N/A</v>
      </c>
      <c r="I132" s="11" t="e">
        <f>VLOOKUP($B132, 'Step 4'!$A$3:$A$287, 'Grouping 3'!I$3,FALSE)</f>
        <v>#N/A</v>
      </c>
      <c r="J132" s="11" t="e">
        <f>VLOOKUP($B132, 'Step 4'!$A$3:$A$287, 'Grouping 3'!J$3,FALSE)</f>
        <v>#N/A</v>
      </c>
      <c r="K132" s="11" t="e">
        <f>VLOOKUP($B132, 'Step 4'!$A$3:$A$287, 'Grouping 3'!K$3,FALSE)</f>
        <v>#N/A</v>
      </c>
      <c r="M132" t="e">
        <f t="shared" ref="M132:P135" si="24">ROUND(TRUNC(H132/C132,4)*100,1)</f>
        <v>#N/A</v>
      </c>
      <c r="N132" t="e">
        <f t="shared" si="24"/>
        <v>#N/A</v>
      </c>
      <c r="O132" t="e">
        <f t="shared" si="24"/>
        <v>#N/A</v>
      </c>
      <c r="P132" t="e">
        <f t="shared" si="24"/>
        <v>#N/A</v>
      </c>
      <c r="S132" t="s">
        <v>218</v>
      </c>
    </row>
    <row r="133" spans="2:19" x14ac:dyDescent="0.25">
      <c r="B133" t="s">
        <v>138</v>
      </c>
      <c r="C133" s="11" t="e">
        <f>VLOOKUP($B133, 'Step 2'!$A$3:$A$287,'Grouping 3'!C$3,FALSE)</f>
        <v>#N/A</v>
      </c>
      <c r="D133" s="11" t="e">
        <f>VLOOKUP($B133, 'Step 2'!$A$3:$A$287,'Grouping 3'!D$3,FALSE)</f>
        <v>#N/A</v>
      </c>
      <c r="E133" s="11" t="e">
        <f>VLOOKUP($B133, 'Step 2'!$A$3:$A$287,'Grouping 3'!E$3,FALSE)</f>
        <v>#N/A</v>
      </c>
      <c r="F133" s="11" t="e">
        <f>VLOOKUP($B133, 'Step 2'!$A$3:$A$287,'Grouping 3'!F$3,FALSE)</f>
        <v>#N/A</v>
      </c>
      <c r="G133" s="11"/>
      <c r="H133" s="11" t="e">
        <f>VLOOKUP($B133, 'Step 4'!$A$3:$A$287, 'Grouping 3'!H$3,FALSE)</f>
        <v>#N/A</v>
      </c>
      <c r="I133" s="11" t="e">
        <f>VLOOKUP($B133, 'Step 4'!$A$3:$A$287, 'Grouping 3'!I$3,FALSE)</f>
        <v>#N/A</v>
      </c>
      <c r="J133" s="11" t="e">
        <f>VLOOKUP($B133, 'Step 4'!$A$3:$A$287, 'Grouping 3'!J$3,FALSE)</f>
        <v>#N/A</v>
      </c>
      <c r="K133" s="11" t="e">
        <f>VLOOKUP($B133, 'Step 4'!$A$3:$A$287, 'Grouping 3'!K$3,FALSE)</f>
        <v>#N/A</v>
      </c>
      <c r="M133" t="e">
        <f t="shared" si="24"/>
        <v>#N/A</v>
      </c>
      <c r="N133" t="e">
        <f t="shared" si="24"/>
        <v>#N/A</v>
      </c>
      <c r="O133" t="e">
        <f t="shared" si="24"/>
        <v>#N/A</v>
      </c>
      <c r="P133" t="e">
        <f t="shared" si="24"/>
        <v>#N/A</v>
      </c>
      <c r="S133" t="s">
        <v>307</v>
      </c>
    </row>
    <row r="134" spans="2:19" x14ac:dyDescent="0.25">
      <c r="M134" t="e">
        <f t="shared" si="24"/>
        <v>#DIV/0!</v>
      </c>
      <c r="N134" t="e">
        <f t="shared" si="24"/>
        <v>#DIV/0!</v>
      </c>
      <c r="O134" t="e">
        <f t="shared" si="24"/>
        <v>#DIV/0!</v>
      </c>
      <c r="P134" t="e">
        <f t="shared" si="24"/>
        <v>#DIV/0!</v>
      </c>
    </row>
    <row r="135" spans="2:19" x14ac:dyDescent="0.25">
      <c r="C135" s="24" t="e">
        <f>SUM(C132:C134)</f>
        <v>#N/A</v>
      </c>
      <c r="D135" s="24" t="e">
        <f t="shared" ref="D135:K135" si="25">SUM(D132:D134)</f>
        <v>#N/A</v>
      </c>
      <c r="E135" s="24" t="e">
        <f t="shared" si="25"/>
        <v>#N/A</v>
      </c>
      <c r="F135" s="24" t="e">
        <f t="shared" si="25"/>
        <v>#N/A</v>
      </c>
      <c r="G135" s="24">
        <f t="shared" si="25"/>
        <v>0</v>
      </c>
      <c r="H135" s="24" t="e">
        <f t="shared" si="25"/>
        <v>#N/A</v>
      </c>
      <c r="I135" s="24" t="e">
        <f t="shared" si="25"/>
        <v>#N/A</v>
      </c>
      <c r="J135" s="24" t="e">
        <f t="shared" si="25"/>
        <v>#N/A</v>
      </c>
      <c r="K135" s="24" t="e">
        <f t="shared" si="25"/>
        <v>#N/A</v>
      </c>
      <c r="M135" t="e">
        <f t="shared" si="24"/>
        <v>#N/A</v>
      </c>
      <c r="N135" t="e">
        <f t="shared" si="24"/>
        <v>#N/A</v>
      </c>
      <c r="O135" t="e">
        <f t="shared" si="24"/>
        <v>#N/A</v>
      </c>
      <c r="P135" t="e">
        <f t="shared" si="24"/>
        <v>#N/A</v>
      </c>
    </row>
  </sheetData>
  <autoFilter ref="A7:R23" xr:uid="{00000000-0009-0000-0000-000003000000}"/>
  <sortState xmlns:xlrd2="http://schemas.microsoft.com/office/spreadsheetml/2017/richdata2" ref="B8:P22">
    <sortCondition descending="1" ref="P8:P22"/>
  </sortState>
  <conditionalFormatting sqref="M3:M4 M33:P33 M37:P37 M41:P42 M46:P47 M52:P52 M5:P7 M58:P68">
    <cfRule type="cellIs" dxfId="47" priority="29" operator="greaterThanOrEqual">
      <formula>M$34</formula>
    </cfRule>
  </conditionalFormatting>
  <conditionalFormatting sqref="N3:P4">
    <cfRule type="cellIs" dxfId="46" priority="28" operator="greaterThanOrEqual">
      <formula>N$34</formula>
    </cfRule>
  </conditionalFormatting>
  <conditionalFormatting sqref="B41 S16 B37 B52 B30 S4:S8 B8:B12 B14:B20 B45:B47 S10:S14 B56:B70 B32:B33">
    <cfRule type="duplicateValues" dxfId="45" priority="30"/>
  </conditionalFormatting>
  <conditionalFormatting sqref="M45:P45 M43:P43 M120:P122 M124:P128 M132:P135 M71 M8:P29">
    <cfRule type="cellIs" dxfId="44" priority="26" operator="greaterThanOrEqual">
      <formula>M$32</formula>
    </cfRule>
  </conditionalFormatting>
  <conditionalFormatting sqref="B45 A8:B12 A14:B18 A13 B19:B20">
    <cfRule type="duplicateValues" dxfId="43" priority="25"/>
  </conditionalFormatting>
  <conditionalFormatting sqref="B13">
    <cfRule type="duplicateValues" dxfId="42" priority="24"/>
  </conditionalFormatting>
  <conditionalFormatting sqref="B13">
    <cfRule type="duplicateValues" dxfId="41" priority="23"/>
  </conditionalFormatting>
  <conditionalFormatting sqref="S20">
    <cfRule type="duplicateValues" dxfId="40" priority="20"/>
  </conditionalFormatting>
  <conditionalFormatting sqref="A20">
    <cfRule type="duplicateValues" dxfId="39" priority="15"/>
  </conditionalFormatting>
  <conditionalFormatting sqref="U20">
    <cfRule type="duplicateValues" dxfId="38" priority="19"/>
  </conditionalFormatting>
  <conditionalFormatting sqref="U21">
    <cfRule type="duplicateValues" dxfId="37" priority="18"/>
  </conditionalFormatting>
  <conditionalFormatting sqref="R35">
    <cfRule type="duplicateValues" dxfId="36" priority="17"/>
  </conditionalFormatting>
  <conditionalFormatting sqref="S35">
    <cfRule type="duplicateValues" dxfId="35" priority="16"/>
  </conditionalFormatting>
  <conditionalFormatting sqref="U35">
    <cfRule type="duplicateValues" dxfId="34" priority="14"/>
  </conditionalFormatting>
  <conditionalFormatting sqref="U36">
    <cfRule type="duplicateValues" dxfId="33" priority="13"/>
  </conditionalFormatting>
  <conditionalFormatting sqref="A25:A28">
    <cfRule type="duplicateValues" dxfId="32" priority="12"/>
  </conditionalFormatting>
  <conditionalFormatting sqref="A29">
    <cfRule type="duplicateValues" dxfId="31" priority="11"/>
  </conditionalFormatting>
  <conditionalFormatting sqref="M53:P53">
    <cfRule type="cellIs" dxfId="30" priority="10" operator="greaterThanOrEqual">
      <formula>M$32</formula>
    </cfRule>
  </conditionalFormatting>
  <conditionalFormatting sqref="M75:P75">
    <cfRule type="cellIs" dxfId="29" priority="9" operator="greaterThanOrEqual">
      <formula>M$32</formula>
    </cfRule>
  </conditionalFormatting>
  <conditionalFormatting sqref="M54:P57">
    <cfRule type="cellIs" dxfId="28" priority="8" operator="greaterThanOrEqual">
      <formula>M$32</formula>
    </cfRule>
  </conditionalFormatting>
  <conditionalFormatting sqref="B79">
    <cfRule type="duplicateValues" dxfId="27" priority="7"/>
  </conditionalFormatting>
  <conditionalFormatting sqref="M79:P83">
    <cfRule type="cellIs" dxfId="26" priority="6" operator="greaterThanOrEqual">
      <formula>M$34</formula>
    </cfRule>
  </conditionalFormatting>
  <conditionalFormatting sqref="M105:P105">
    <cfRule type="cellIs" dxfId="25" priority="5" operator="greaterThanOrEqual">
      <formula>M$32</formula>
    </cfRule>
  </conditionalFormatting>
  <conditionalFormatting sqref="M106:P113">
    <cfRule type="cellIs" dxfId="24" priority="4" operator="greaterThanOrEqual">
      <formula>M$32</formula>
    </cfRule>
  </conditionalFormatting>
  <conditionalFormatting sqref="M70:P70">
    <cfRule type="cellIs" dxfId="23" priority="3" operator="greaterThanOrEqual">
      <formula>M$32</formula>
    </cfRule>
  </conditionalFormatting>
  <conditionalFormatting sqref="A19">
    <cfRule type="duplicateValues" dxfId="22"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207"/>
  <sheetViews>
    <sheetView workbookViewId="0"/>
  </sheetViews>
  <sheetFormatPr defaultColWidth="9.140625" defaultRowHeight="15" x14ac:dyDescent="0.25"/>
  <cols>
    <col min="1" max="1" width="35" customWidth="1"/>
    <col min="2" max="2" width="36.140625" customWidth="1"/>
    <col min="3" max="3" width="16.85546875" customWidth="1"/>
    <col min="4" max="6" width="10.5703125" bestFit="1" customWidth="1"/>
    <col min="8" max="11" width="9.5703125" bestFit="1" customWidth="1"/>
    <col min="13" max="13" width="18" customWidth="1"/>
    <col min="18" max="18" width="25.42578125" customWidth="1"/>
  </cols>
  <sheetData>
    <row r="1" spans="1:19" x14ac:dyDescent="0.25">
      <c r="B1" s="1" t="s">
        <v>0</v>
      </c>
      <c r="C1" s="10">
        <v>41640</v>
      </c>
      <c r="D1" s="10">
        <v>41671</v>
      </c>
      <c r="E1" s="10">
        <v>41699</v>
      </c>
      <c r="F1" s="10">
        <v>41730</v>
      </c>
      <c r="H1" s="10">
        <v>41640</v>
      </c>
      <c r="I1" s="10">
        <v>41671</v>
      </c>
      <c r="J1" s="10">
        <v>41699</v>
      </c>
      <c r="K1" s="10">
        <v>41730</v>
      </c>
      <c r="M1" s="10">
        <v>41640</v>
      </c>
      <c r="N1" s="10">
        <v>41671</v>
      </c>
      <c r="O1" s="10">
        <v>41699</v>
      </c>
      <c r="P1" s="10">
        <v>41730</v>
      </c>
    </row>
    <row r="2" spans="1:19" x14ac:dyDescent="0.25">
      <c r="B2" s="1"/>
      <c r="C2" s="10">
        <v>42339</v>
      </c>
      <c r="D2" s="10">
        <v>42370</v>
      </c>
      <c r="E2" s="10">
        <v>42401</v>
      </c>
      <c r="F2" s="10">
        <v>42430</v>
      </c>
      <c r="H2" s="10">
        <v>42339</v>
      </c>
      <c r="I2" s="10">
        <v>42370</v>
      </c>
      <c r="J2" s="10">
        <v>42401</v>
      </c>
      <c r="K2" s="10">
        <v>42430</v>
      </c>
      <c r="M2" s="10">
        <v>42339</v>
      </c>
      <c r="N2" s="10">
        <v>42370</v>
      </c>
      <c r="O2" s="10">
        <v>42401</v>
      </c>
      <c r="P2" s="10">
        <v>42430</v>
      </c>
    </row>
    <row r="3" spans="1:19" x14ac:dyDescent="0.25">
      <c r="C3" s="12">
        <v>2</v>
      </c>
      <c r="D3" s="12">
        <v>3</v>
      </c>
      <c r="E3" s="12">
        <v>4</v>
      </c>
      <c r="F3" s="12">
        <v>5</v>
      </c>
      <c r="G3" s="13"/>
      <c r="H3" s="12">
        <v>2</v>
      </c>
      <c r="I3" s="12">
        <v>3</v>
      </c>
      <c r="J3" s="12">
        <v>4</v>
      </c>
      <c r="K3" s="12">
        <v>5</v>
      </c>
      <c r="L3" s="13"/>
      <c r="M3" s="12">
        <v>2</v>
      </c>
      <c r="N3" s="12">
        <v>3</v>
      </c>
      <c r="O3" s="12">
        <v>4</v>
      </c>
      <c r="P3" s="12">
        <v>5</v>
      </c>
      <c r="S3" t="s">
        <v>376</v>
      </c>
    </row>
    <row r="4" spans="1:19" x14ac:dyDescent="0.25">
      <c r="A4" t="s">
        <v>364</v>
      </c>
      <c r="C4" s="12"/>
      <c r="D4" s="12"/>
      <c r="E4" s="12"/>
      <c r="F4" s="12"/>
      <c r="G4" s="13"/>
      <c r="H4" s="12"/>
      <c r="I4" s="12"/>
      <c r="J4" s="12"/>
      <c r="K4" s="12"/>
      <c r="L4" s="13"/>
      <c r="M4" s="12"/>
      <c r="N4" s="12"/>
      <c r="O4" s="12"/>
      <c r="P4" s="12"/>
      <c r="S4" t="s">
        <v>371</v>
      </c>
    </row>
    <row r="5" spans="1:19" x14ac:dyDescent="0.25">
      <c r="A5" s="20" t="s">
        <v>124</v>
      </c>
      <c r="B5" s="20" t="s">
        <v>124</v>
      </c>
      <c r="C5" s="11" t="e">
        <f>VLOOKUP($B5, 'Step 2'!$A$3:$A$287,'Grouping 2'!C$3,FALSE)</f>
        <v>#REF!</v>
      </c>
      <c r="D5" s="11" t="e">
        <f>VLOOKUP($B5, 'Step 2'!$A$3:$A$287,'Grouping 2'!D$3,FALSE)</f>
        <v>#REF!</v>
      </c>
      <c r="E5" s="11" t="e">
        <f>VLOOKUP($B5, 'Step 2'!$A$3:$A$287,'Grouping 2'!E$3,FALSE)</f>
        <v>#REF!</v>
      </c>
      <c r="F5" s="11" t="e">
        <f>VLOOKUP($B5, 'Step 2'!$A$3:$A$287,'Grouping 2'!F$3,FALSE)</f>
        <v>#REF!</v>
      </c>
      <c r="G5" s="11"/>
      <c r="H5" s="11" t="e">
        <f>VLOOKUP($B5, 'Step 4'!$A$3:$A$287, 'Grouping 2'!H$3,FALSE)</f>
        <v>#REF!</v>
      </c>
      <c r="I5" s="11" t="e">
        <f>VLOOKUP($B5, 'Step 4'!$A$3:$A$287, 'Grouping 2'!I$3,FALSE)</f>
        <v>#REF!</v>
      </c>
      <c r="J5" s="11" t="e">
        <f>VLOOKUP($B5, 'Step 4'!$A$3:$A$287, 'Grouping 2'!J$3,FALSE)</f>
        <v>#REF!</v>
      </c>
      <c r="K5" s="11" t="e">
        <f>VLOOKUP($B5, 'Step 4'!$A$3:$A$287, 'Grouping 2'!K$3,FALSE)</f>
        <v>#REF!</v>
      </c>
      <c r="M5" t="e">
        <f>ROUND(TRUNC(H5/C5,4)*100,1)</f>
        <v>#REF!</v>
      </c>
      <c r="N5" t="e">
        <f t="shared" ref="N5:P5" si="0">ROUND(TRUNC(I5/D5,4)*100,1)</f>
        <v>#REF!</v>
      </c>
      <c r="O5" t="e">
        <f t="shared" si="0"/>
        <v>#REF!</v>
      </c>
      <c r="P5" t="e">
        <f t="shared" si="0"/>
        <v>#REF!</v>
      </c>
      <c r="S5" t="s">
        <v>1</v>
      </c>
    </row>
    <row r="6" spans="1:19" x14ac:dyDescent="0.25">
      <c r="C6" s="12"/>
      <c r="D6" s="12"/>
      <c r="E6" s="12"/>
      <c r="F6" s="12"/>
      <c r="G6" s="13"/>
      <c r="H6" s="12"/>
      <c r="I6" s="12"/>
      <c r="J6" s="12"/>
      <c r="K6" s="12"/>
      <c r="L6" s="13"/>
      <c r="M6" s="12"/>
      <c r="N6" s="12"/>
      <c r="O6" s="12"/>
      <c r="P6" s="12"/>
      <c r="S6" t="s">
        <v>2</v>
      </c>
    </row>
    <row r="7" spans="1:19" x14ac:dyDescent="0.25">
      <c r="C7" s="12"/>
      <c r="D7" s="12"/>
      <c r="E7" s="12"/>
      <c r="F7" s="12"/>
      <c r="G7" s="13"/>
      <c r="H7" s="12"/>
      <c r="I7" s="12"/>
      <c r="J7" s="12"/>
      <c r="K7" s="12"/>
      <c r="L7" s="13"/>
      <c r="M7" s="12"/>
      <c r="N7" s="12"/>
      <c r="O7" s="12"/>
      <c r="P7" s="12"/>
      <c r="S7" t="s">
        <v>7</v>
      </c>
    </row>
    <row r="8" spans="1:19" x14ac:dyDescent="0.25">
      <c r="B8" s="2"/>
      <c r="C8" s="11"/>
      <c r="D8" s="11"/>
      <c r="E8" s="11"/>
      <c r="F8" s="11"/>
      <c r="G8" s="11"/>
      <c r="H8" s="11"/>
      <c r="I8" s="11"/>
      <c r="J8" s="11"/>
      <c r="K8" s="11"/>
      <c r="S8" t="s">
        <v>3</v>
      </c>
    </row>
    <row r="9" spans="1:19" x14ac:dyDescent="0.25">
      <c r="B9" s="28" t="s">
        <v>202</v>
      </c>
      <c r="C9" s="11" t="e">
        <f>VLOOKUP($B9, 'Step 2'!$A$3:$A$287,'Grouping 2'!C$3,FALSE)</f>
        <v>#REF!</v>
      </c>
      <c r="D9" s="11" t="e">
        <f>VLOOKUP($B9, 'Step 2'!$A$3:$A$287,'Grouping 2'!D$3,FALSE)</f>
        <v>#REF!</v>
      </c>
      <c r="E9" s="11" t="e">
        <f>VLOOKUP($B9, 'Step 2'!$A$3:$A$287,'Grouping 2'!E$3,FALSE)</f>
        <v>#REF!</v>
      </c>
      <c r="F9" s="11" t="e">
        <f>VLOOKUP($B9, 'Step 2'!$A$3:$A$287,'Grouping 2'!F$3,FALSE)</f>
        <v>#REF!</v>
      </c>
      <c r="G9" s="11"/>
      <c r="H9" s="11" t="e">
        <f>VLOOKUP($B9, 'Step 4'!$A$3:$A$287, 'Grouping 2'!H$3,FALSE)</f>
        <v>#REF!</v>
      </c>
      <c r="I9" s="11" t="e">
        <f>VLOOKUP($B9, 'Step 4'!$A$3:$A$287, 'Grouping 2'!I$3,FALSE)</f>
        <v>#REF!</v>
      </c>
      <c r="J9" s="11" t="e">
        <f>VLOOKUP($B9, 'Step 4'!$A$3:$A$287, 'Grouping 2'!J$3,FALSE)</f>
        <v>#REF!</v>
      </c>
      <c r="K9" s="11" t="e">
        <f>VLOOKUP($B9, 'Step 4'!$A$3:$A$287, 'Grouping 2'!K$3,FALSE)</f>
        <v>#REF!</v>
      </c>
      <c r="M9" t="e">
        <f t="shared" ref="M9:M18" si="1">ROUND(TRUNC(H9/C9,4)*100,1)</f>
        <v>#REF!</v>
      </c>
      <c r="N9" t="e">
        <f t="shared" ref="N9:N18" si="2">ROUND(TRUNC(I9/D9,4)*100,1)</f>
        <v>#REF!</v>
      </c>
      <c r="O9" t="e">
        <f t="shared" ref="O9:O18" si="3">ROUND(TRUNC(J9/E9,4)*100,1)</f>
        <v>#REF!</v>
      </c>
      <c r="P9" t="e">
        <f t="shared" ref="P9:P18" si="4">ROUND(TRUNC(K9/F9,4)*100,1)</f>
        <v>#REF!</v>
      </c>
      <c r="R9" t="e">
        <f>VLOOKUP(B9,#REF!, 6,FALSE)</f>
        <v>#REF!</v>
      </c>
    </row>
    <row r="10" spans="1:19" x14ac:dyDescent="0.25">
      <c r="A10" t="s">
        <v>63</v>
      </c>
      <c r="B10" s="29" t="s">
        <v>63</v>
      </c>
      <c r="C10" s="11" t="e">
        <f>VLOOKUP($B10, 'Step 2'!$A$3:$A$287,'Grouping 2'!C$3,FALSE)</f>
        <v>#REF!</v>
      </c>
      <c r="D10" s="11" t="e">
        <f>VLOOKUP($B10, 'Step 2'!$A$3:$A$287,'Grouping 2'!D$3,FALSE)</f>
        <v>#REF!</v>
      </c>
      <c r="E10" s="11" t="e">
        <f>VLOOKUP($B10, 'Step 2'!$A$3:$A$287,'Grouping 2'!E$3,FALSE)</f>
        <v>#REF!</v>
      </c>
      <c r="F10" s="11" t="e">
        <f>VLOOKUP($B10, 'Step 2'!$A$3:$A$287,'Grouping 2'!F$3,FALSE)</f>
        <v>#REF!</v>
      </c>
      <c r="G10" s="11"/>
      <c r="H10" s="11" t="e">
        <f>VLOOKUP($B10, 'Step 4'!$A$3:$A$287, 'Grouping 2'!H$3,FALSE)</f>
        <v>#REF!</v>
      </c>
      <c r="I10" s="11" t="e">
        <f>VLOOKUP($B10, 'Step 4'!$A$3:$A$287, 'Grouping 2'!I$3,FALSE)</f>
        <v>#REF!</v>
      </c>
      <c r="J10" s="11" t="e">
        <f>VLOOKUP($B10, 'Step 4'!$A$3:$A$287, 'Grouping 2'!J$3,FALSE)</f>
        <v>#REF!</v>
      </c>
      <c r="K10" s="11" t="e">
        <f>VLOOKUP($B10, 'Step 4'!$A$3:$A$287, 'Grouping 2'!K$3,FALSE)</f>
        <v>#REF!</v>
      </c>
      <c r="M10" t="e">
        <f t="shared" si="1"/>
        <v>#REF!</v>
      </c>
      <c r="N10" t="e">
        <f t="shared" si="2"/>
        <v>#REF!</v>
      </c>
      <c r="O10" t="e">
        <f t="shared" si="3"/>
        <v>#REF!</v>
      </c>
      <c r="P10" t="e">
        <f t="shared" si="4"/>
        <v>#REF!</v>
      </c>
      <c r="R10" t="e">
        <f>VLOOKUP(B10,#REF!, 6,FALSE)</f>
        <v>#REF!</v>
      </c>
      <c r="S10" t="s">
        <v>3</v>
      </c>
    </row>
    <row r="11" spans="1:19" x14ac:dyDescent="0.25">
      <c r="B11" s="28" t="s">
        <v>162</v>
      </c>
      <c r="C11" s="11" t="e">
        <f>VLOOKUP($B11, 'Step 2'!$A$3:$A$287,'Grouping 2'!C$3,FALSE)</f>
        <v>#N/A</v>
      </c>
      <c r="D11" s="11" t="e">
        <f>VLOOKUP($B11, 'Step 2'!$A$3:$A$287,'Grouping 2'!D$3,FALSE)</f>
        <v>#N/A</v>
      </c>
      <c r="E11" s="11" t="e">
        <f>VLOOKUP($B11, 'Step 2'!$A$3:$A$287,'Grouping 2'!E$3,FALSE)</f>
        <v>#N/A</v>
      </c>
      <c r="F11" s="11" t="e">
        <f>VLOOKUP($B11, 'Step 2'!$A$3:$A$287,'Grouping 2'!F$3,FALSE)</f>
        <v>#N/A</v>
      </c>
      <c r="G11" s="11"/>
      <c r="H11" s="11" t="e">
        <f>VLOOKUP($B11, 'Step 4'!$A$3:$A$287, 'Grouping 2'!H$3,FALSE)</f>
        <v>#N/A</v>
      </c>
      <c r="I11" s="11" t="e">
        <f>VLOOKUP($B11, 'Step 4'!$A$3:$A$287, 'Grouping 2'!I$3,FALSE)</f>
        <v>#N/A</v>
      </c>
      <c r="J11" s="11" t="e">
        <f>VLOOKUP($B11, 'Step 4'!$A$3:$A$287, 'Grouping 2'!J$3,FALSE)</f>
        <v>#N/A</v>
      </c>
      <c r="K11" s="11" t="e">
        <f>VLOOKUP($B11, 'Step 4'!$A$3:$A$287, 'Grouping 2'!K$3,FALSE)</f>
        <v>#N/A</v>
      </c>
      <c r="M11" t="e">
        <f t="shared" si="1"/>
        <v>#N/A</v>
      </c>
      <c r="N11" t="e">
        <f t="shared" si="2"/>
        <v>#N/A</v>
      </c>
      <c r="O11" t="e">
        <f t="shared" si="3"/>
        <v>#N/A</v>
      </c>
      <c r="P11" t="e">
        <f t="shared" si="4"/>
        <v>#N/A</v>
      </c>
      <c r="R11" t="e">
        <f>VLOOKUP(B11,#REF!, 6,FALSE)</f>
        <v>#REF!</v>
      </c>
    </row>
    <row r="12" spans="1:19" x14ac:dyDescent="0.25">
      <c r="B12" s="28" t="s">
        <v>86</v>
      </c>
      <c r="C12" s="11" t="e">
        <f>VLOOKUP($B12, 'Step 2'!$A$3:$A$287,'Grouping 2'!C$3,FALSE)</f>
        <v>#N/A</v>
      </c>
      <c r="D12" s="11" t="e">
        <f>VLOOKUP($B12, 'Step 2'!$A$3:$A$287,'Grouping 2'!D$3,FALSE)</f>
        <v>#N/A</v>
      </c>
      <c r="E12" s="11" t="e">
        <f>VLOOKUP($B12, 'Step 2'!$A$3:$A$287,'Grouping 2'!E$3,FALSE)</f>
        <v>#N/A</v>
      </c>
      <c r="F12" s="11" t="e">
        <f>VLOOKUP($B12, 'Step 2'!$A$3:$A$287,'Grouping 2'!F$3,FALSE)</f>
        <v>#N/A</v>
      </c>
      <c r="G12" s="11"/>
      <c r="H12" s="11" t="e">
        <f>VLOOKUP($B12, 'Step 4'!$A$3:$A$287, 'Grouping 2'!H$3,FALSE)</f>
        <v>#N/A</v>
      </c>
      <c r="I12" s="11" t="e">
        <f>VLOOKUP($B12, 'Step 4'!$A$3:$A$287, 'Grouping 2'!I$3,FALSE)</f>
        <v>#N/A</v>
      </c>
      <c r="J12" s="11" t="e">
        <f>VLOOKUP($B12, 'Step 4'!$A$3:$A$287, 'Grouping 2'!J$3,FALSE)</f>
        <v>#N/A</v>
      </c>
      <c r="K12" s="11" t="e">
        <f>VLOOKUP($B12, 'Step 4'!$A$3:$A$287, 'Grouping 2'!K$3,FALSE)</f>
        <v>#N/A</v>
      </c>
      <c r="M12" t="e">
        <f t="shared" si="1"/>
        <v>#N/A</v>
      </c>
      <c r="N12" t="e">
        <f t="shared" si="2"/>
        <v>#N/A</v>
      </c>
      <c r="O12" t="e">
        <f t="shared" si="3"/>
        <v>#N/A</v>
      </c>
      <c r="P12" t="e">
        <f t="shared" si="4"/>
        <v>#N/A</v>
      </c>
      <c r="R12" t="e">
        <f>VLOOKUP(B12,#REF!, 6,FALSE)</f>
        <v>#REF!</v>
      </c>
    </row>
    <row r="13" spans="1:19" x14ac:dyDescent="0.25">
      <c r="B13" s="28" t="s">
        <v>137</v>
      </c>
      <c r="C13" s="11" t="e">
        <f>VLOOKUP($B13, 'Step 2'!$A$3:$A$287,'Grouping 2'!C$3,FALSE)</f>
        <v>#REF!</v>
      </c>
      <c r="D13" s="11" t="e">
        <f>VLOOKUP($B13, 'Step 2'!$A$3:$A$287,'Grouping 2'!D$3,FALSE)</f>
        <v>#REF!</v>
      </c>
      <c r="E13" s="11" t="e">
        <f>VLOOKUP($B13, 'Step 2'!$A$3:$A$287,'Grouping 2'!E$3,FALSE)</f>
        <v>#REF!</v>
      </c>
      <c r="F13" s="11" t="e">
        <f>VLOOKUP($B13, 'Step 2'!$A$3:$A$287,'Grouping 2'!F$3,FALSE)</f>
        <v>#REF!</v>
      </c>
      <c r="G13" s="11"/>
      <c r="H13" s="11" t="e">
        <f>VLOOKUP($B13, 'Step 4'!$A$3:$A$287, 'Grouping 2'!H$3,FALSE)</f>
        <v>#REF!</v>
      </c>
      <c r="I13" s="11" t="e">
        <f>VLOOKUP($B13, 'Step 4'!$A$3:$A$287, 'Grouping 2'!I$3,FALSE)</f>
        <v>#REF!</v>
      </c>
      <c r="J13" s="11" t="e">
        <f>VLOOKUP($B13, 'Step 4'!$A$3:$A$287, 'Grouping 2'!J$3,FALSE)</f>
        <v>#REF!</v>
      </c>
      <c r="K13" s="11" t="e">
        <f>VLOOKUP($B13, 'Step 4'!$A$3:$A$287, 'Grouping 2'!K$3,FALSE)</f>
        <v>#REF!</v>
      </c>
      <c r="M13" t="e">
        <f t="shared" si="1"/>
        <v>#REF!</v>
      </c>
      <c r="N13" t="e">
        <f t="shared" si="2"/>
        <v>#REF!</v>
      </c>
      <c r="O13" t="e">
        <f t="shared" si="3"/>
        <v>#REF!</v>
      </c>
      <c r="P13" t="e">
        <f t="shared" si="4"/>
        <v>#REF!</v>
      </c>
      <c r="R13" t="e">
        <f>VLOOKUP(B13,#REF!, 6,FALSE)</f>
        <v>#REF!</v>
      </c>
    </row>
    <row r="14" spans="1:19" x14ac:dyDescent="0.25">
      <c r="B14" s="28" t="s">
        <v>113</v>
      </c>
      <c r="C14" s="11" t="e">
        <f>VLOOKUP($B14, 'Step 2'!$A$3:$A$287,'Grouping 2'!C$3,FALSE)</f>
        <v>#REF!</v>
      </c>
      <c r="D14" s="11" t="e">
        <f>VLOOKUP($B14, 'Step 2'!$A$3:$A$287,'Grouping 2'!D$3,FALSE)</f>
        <v>#REF!</v>
      </c>
      <c r="E14" s="11" t="e">
        <f>VLOOKUP($B14, 'Step 2'!$A$3:$A$287,'Grouping 2'!E$3,FALSE)</f>
        <v>#REF!</v>
      </c>
      <c r="F14" s="11" t="e">
        <f>VLOOKUP($B14, 'Step 2'!$A$3:$A$287,'Grouping 2'!F$3,FALSE)</f>
        <v>#REF!</v>
      </c>
      <c r="G14" s="11"/>
      <c r="H14" s="11" t="e">
        <f>VLOOKUP($B14, 'Step 4'!$A$3:$A$287, 'Grouping 2'!H$3,FALSE)</f>
        <v>#REF!</v>
      </c>
      <c r="I14" s="11" t="e">
        <f>VLOOKUP($B14, 'Step 4'!$A$3:$A$287, 'Grouping 2'!I$3,FALSE)</f>
        <v>#REF!</v>
      </c>
      <c r="J14" s="11" t="e">
        <f>VLOOKUP($B14, 'Step 4'!$A$3:$A$287, 'Grouping 2'!J$3,FALSE)</f>
        <v>#REF!</v>
      </c>
      <c r="K14" s="11" t="e">
        <f>VLOOKUP($B14, 'Step 4'!$A$3:$A$287, 'Grouping 2'!K$3,FALSE)</f>
        <v>#REF!</v>
      </c>
      <c r="M14" t="e">
        <f t="shared" si="1"/>
        <v>#REF!</v>
      </c>
      <c r="N14" t="e">
        <f t="shared" si="2"/>
        <v>#REF!</v>
      </c>
      <c r="O14" t="e">
        <f t="shared" si="3"/>
        <v>#REF!</v>
      </c>
      <c r="P14" t="e">
        <f t="shared" si="4"/>
        <v>#REF!</v>
      </c>
      <c r="R14" t="e">
        <f>VLOOKUP(B14,#REF!, 6,FALSE)</f>
        <v>#REF!</v>
      </c>
    </row>
    <row r="15" spans="1:19" x14ac:dyDescent="0.25">
      <c r="B15" s="28" t="s">
        <v>203</v>
      </c>
      <c r="C15" s="11" t="e">
        <f>VLOOKUP($B15, 'Step 2'!$A$3:$A$287,'Grouping 2'!C$3,FALSE)</f>
        <v>#REF!</v>
      </c>
      <c r="D15" s="11" t="e">
        <f>VLOOKUP($B15, 'Step 2'!$A$3:$A$287,'Grouping 2'!D$3,FALSE)</f>
        <v>#REF!</v>
      </c>
      <c r="E15" s="11" t="e">
        <f>VLOOKUP($B15, 'Step 2'!$A$3:$A$287,'Grouping 2'!E$3,FALSE)</f>
        <v>#REF!</v>
      </c>
      <c r="F15" s="11" t="e">
        <f>VLOOKUP($B15, 'Step 2'!$A$3:$A$287,'Grouping 2'!F$3,FALSE)</f>
        <v>#REF!</v>
      </c>
      <c r="G15" s="11"/>
      <c r="H15" s="11" t="e">
        <f>VLOOKUP($B15, 'Step 4'!$A$3:$A$287, 'Grouping 2'!H$3,FALSE)</f>
        <v>#REF!</v>
      </c>
      <c r="I15" s="11" t="e">
        <f>VLOOKUP($B15, 'Step 4'!$A$3:$A$287, 'Grouping 2'!I$3,FALSE)</f>
        <v>#REF!</v>
      </c>
      <c r="J15" s="11" t="e">
        <f>VLOOKUP($B15, 'Step 4'!$A$3:$A$287, 'Grouping 2'!J$3,FALSE)</f>
        <v>#REF!</v>
      </c>
      <c r="K15" s="11" t="e">
        <f>VLOOKUP($B15, 'Step 4'!$A$3:$A$287, 'Grouping 2'!K$3,FALSE)</f>
        <v>#REF!</v>
      </c>
      <c r="M15" t="e">
        <f t="shared" si="1"/>
        <v>#REF!</v>
      </c>
      <c r="N15" t="e">
        <f t="shared" si="2"/>
        <v>#REF!</v>
      </c>
      <c r="O15" t="e">
        <f t="shared" si="3"/>
        <v>#REF!</v>
      </c>
      <c r="P15" t="e">
        <f t="shared" si="4"/>
        <v>#REF!</v>
      </c>
      <c r="R15" t="e">
        <f>VLOOKUP(B15,#REF!, 6,FALSE)</f>
        <v>#REF!</v>
      </c>
    </row>
    <row r="16" spans="1:19" x14ac:dyDescent="0.25">
      <c r="B16" s="28" t="s">
        <v>109</v>
      </c>
      <c r="C16" s="11" t="e">
        <f>VLOOKUP($B16, 'Step 2'!$A$3:$A$287,'Grouping 2'!C$3,FALSE)</f>
        <v>#REF!</v>
      </c>
      <c r="D16" s="11" t="e">
        <f>VLOOKUP($B16, 'Step 2'!$A$3:$A$287,'Grouping 2'!D$3,FALSE)</f>
        <v>#REF!</v>
      </c>
      <c r="E16" s="11" t="e">
        <f>VLOOKUP($B16, 'Step 2'!$A$3:$A$287,'Grouping 2'!E$3,FALSE)</f>
        <v>#REF!</v>
      </c>
      <c r="F16" s="11" t="e">
        <f>VLOOKUP($B16, 'Step 2'!$A$3:$A$287,'Grouping 2'!F$3,FALSE)</f>
        <v>#REF!</v>
      </c>
      <c r="G16" s="11"/>
      <c r="H16" s="11" t="e">
        <f>VLOOKUP($B16, 'Step 4'!$A$3:$A$287, 'Grouping 2'!H$3,FALSE)</f>
        <v>#REF!</v>
      </c>
      <c r="I16" s="11" t="e">
        <f>VLOOKUP($B16, 'Step 4'!$A$3:$A$287, 'Grouping 2'!I$3,FALSE)</f>
        <v>#REF!</v>
      </c>
      <c r="J16" s="11" t="e">
        <f>VLOOKUP($B16, 'Step 4'!$A$3:$A$287, 'Grouping 2'!J$3,FALSE)</f>
        <v>#REF!</v>
      </c>
      <c r="K16" s="11" t="e">
        <f>VLOOKUP($B16, 'Step 4'!$A$3:$A$287, 'Grouping 2'!K$3,FALSE)</f>
        <v>#REF!</v>
      </c>
      <c r="M16" t="e">
        <f t="shared" si="1"/>
        <v>#REF!</v>
      </c>
      <c r="N16" t="e">
        <f t="shared" si="2"/>
        <v>#REF!</v>
      </c>
      <c r="O16" t="e">
        <f t="shared" si="3"/>
        <v>#REF!</v>
      </c>
      <c r="P16" t="e">
        <f t="shared" si="4"/>
        <v>#REF!</v>
      </c>
      <c r="R16" t="e">
        <f>VLOOKUP(B16,#REF!, 6,FALSE)</f>
        <v>#REF!</v>
      </c>
    </row>
    <row r="17" spans="1:18" x14ac:dyDescent="0.25">
      <c r="B17" s="28" t="s">
        <v>160</v>
      </c>
      <c r="C17" s="11" t="e">
        <f>VLOOKUP($B17, 'Step 2'!$A$3:$A$287,'Grouping 2'!C$3,FALSE)</f>
        <v>#REF!</v>
      </c>
      <c r="D17" s="11" t="e">
        <f>VLOOKUP($B17, 'Step 2'!$A$3:$A$287,'Grouping 2'!D$3,FALSE)</f>
        <v>#REF!</v>
      </c>
      <c r="E17" s="11" t="e">
        <f>VLOOKUP($B17, 'Step 2'!$A$3:$A$287,'Grouping 2'!E$3,FALSE)</f>
        <v>#REF!</v>
      </c>
      <c r="F17" s="11" t="e">
        <f>VLOOKUP($B17, 'Step 2'!$A$3:$A$287,'Grouping 2'!F$3,FALSE)</f>
        <v>#REF!</v>
      </c>
      <c r="G17" s="11"/>
      <c r="H17" s="11" t="e">
        <f>VLOOKUP($B17, 'Step 4'!$A$3:$A$287, 'Grouping 2'!H$3,FALSE)</f>
        <v>#REF!</v>
      </c>
      <c r="I17" s="11" t="e">
        <f>VLOOKUP($B17, 'Step 4'!$A$3:$A$287, 'Grouping 2'!I$3,FALSE)</f>
        <v>#REF!</v>
      </c>
      <c r="J17" s="11" t="e">
        <f>VLOOKUP($B17, 'Step 4'!$A$3:$A$287, 'Grouping 2'!J$3,FALSE)</f>
        <v>#REF!</v>
      </c>
      <c r="K17" s="11" t="e">
        <f>VLOOKUP($B17, 'Step 4'!$A$3:$A$287, 'Grouping 2'!K$3,FALSE)</f>
        <v>#REF!</v>
      </c>
      <c r="M17" t="e">
        <f t="shared" si="1"/>
        <v>#REF!</v>
      </c>
      <c r="N17" t="e">
        <f t="shared" si="2"/>
        <v>#REF!</v>
      </c>
      <c r="O17" t="e">
        <f t="shared" si="3"/>
        <v>#REF!</v>
      </c>
      <c r="P17" t="e">
        <f t="shared" si="4"/>
        <v>#REF!</v>
      </c>
      <c r="R17" t="e">
        <f>VLOOKUP(B17,#REF!, 6,FALSE)</f>
        <v>#REF!</v>
      </c>
    </row>
    <row r="18" spans="1:18" x14ac:dyDescent="0.25">
      <c r="B18" s="28" t="s">
        <v>97</v>
      </c>
      <c r="C18" s="11" t="e">
        <f>VLOOKUP($B18, 'Step 2'!$A$3:$A$287,'Grouping 2'!C$3,FALSE)</f>
        <v>#REF!</v>
      </c>
      <c r="D18" s="11" t="e">
        <f>VLOOKUP($B18, 'Step 2'!$A$3:$A$287,'Grouping 2'!D$3,FALSE)</f>
        <v>#REF!</v>
      </c>
      <c r="E18" s="11" t="e">
        <f>VLOOKUP($B18, 'Step 2'!$A$3:$A$287,'Grouping 2'!E$3,FALSE)</f>
        <v>#REF!</v>
      </c>
      <c r="F18" s="11" t="e">
        <f>VLOOKUP($B18, 'Step 2'!$A$3:$A$287,'Grouping 2'!F$3,FALSE)</f>
        <v>#REF!</v>
      </c>
      <c r="G18" s="11"/>
      <c r="H18" s="11" t="e">
        <f>VLOOKUP($B18, 'Step 4'!$A$3:$A$287, 'Grouping 2'!H$3,FALSE)</f>
        <v>#REF!</v>
      </c>
      <c r="I18" s="11" t="e">
        <f>VLOOKUP($B18, 'Step 4'!$A$3:$A$287, 'Grouping 2'!I$3,FALSE)</f>
        <v>#REF!</v>
      </c>
      <c r="J18" s="11" t="e">
        <f>VLOOKUP($B18, 'Step 4'!$A$3:$A$287, 'Grouping 2'!J$3,FALSE)</f>
        <v>#REF!</v>
      </c>
      <c r="K18" s="11" t="e">
        <f>VLOOKUP($B18, 'Step 4'!$A$3:$A$287, 'Grouping 2'!K$3,FALSE)</f>
        <v>#REF!</v>
      </c>
      <c r="M18" t="e">
        <f t="shared" si="1"/>
        <v>#REF!</v>
      </c>
      <c r="N18" t="e">
        <f t="shared" si="2"/>
        <v>#REF!</v>
      </c>
      <c r="O18" t="e">
        <f t="shared" si="3"/>
        <v>#REF!</v>
      </c>
      <c r="P18" t="e">
        <f t="shared" si="4"/>
        <v>#REF!</v>
      </c>
      <c r="R18" t="e">
        <f>VLOOKUP(B18,#REF!, 6,FALSE)</f>
        <v>#REF!</v>
      </c>
    </row>
    <row r="19" spans="1:18" x14ac:dyDescent="0.25">
      <c r="B19" t="s">
        <v>270</v>
      </c>
      <c r="C19" s="11"/>
      <c r="D19" s="11"/>
      <c r="E19" s="11"/>
      <c r="F19" s="11"/>
      <c r="G19" s="11"/>
      <c r="H19" s="11"/>
      <c r="I19" s="11"/>
      <c r="J19" s="11"/>
      <c r="K19" s="11"/>
      <c r="R19" t="e">
        <f>VLOOKUP(B19,#REF!, 6,FALSE)</f>
        <v>#REF!</v>
      </c>
    </row>
    <row r="20" spans="1:18" x14ac:dyDescent="0.25">
      <c r="B20" t="s">
        <v>293</v>
      </c>
      <c r="C20" s="11"/>
      <c r="D20" s="11"/>
      <c r="E20" s="11"/>
      <c r="F20" s="11"/>
      <c r="G20" s="11"/>
      <c r="H20" s="11"/>
      <c r="I20" s="11"/>
      <c r="J20" s="11"/>
      <c r="K20" s="11"/>
      <c r="M20" t="e">
        <f t="shared" ref="M20:P25" si="5">ROUND(TRUNC(H20/C20,4)*100,1)</f>
        <v>#DIV/0!</v>
      </c>
      <c r="N20" t="e">
        <f t="shared" si="5"/>
        <v>#DIV/0!</v>
      </c>
      <c r="O20" t="e">
        <f t="shared" si="5"/>
        <v>#DIV/0!</v>
      </c>
      <c r="P20" t="e">
        <f t="shared" si="5"/>
        <v>#DIV/0!</v>
      </c>
      <c r="R20" t="e">
        <f>VLOOKUP(B20,#REF!, 6,FALSE)</f>
        <v>#REF!</v>
      </c>
    </row>
    <row r="21" spans="1:18" x14ac:dyDescent="0.25">
      <c r="B21" t="s">
        <v>290</v>
      </c>
      <c r="C21" s="11"/>
      <c r="D21" s="11"/>
      <c r="E21" s="11"/>
      <c r="F21" s="11"/>
      <c r="G21" s="11"/>
      <c r="H21" s="11"/>
      <c r="I21" s="11"/>
      <c r="J21" s="11"/>
      <c r="K21" s="11"/>
      <c r="M21" t="e">
        <f t="shared" si="5"/>
        <v>#DIV/0!</v>
      </c>
      <c r="N21" t="e">
        <f t="shared" si="5"/>
        <v>#DIV/0!</v>
      </c>
      <c r="O21" t="e">
        <f t="shared" si="5"/>
        <v>#DIV/0!</v>
      </c>
      <c r="P21" t="e">
        <f t="shared" si="5"/>
        <v>#DIV/0!</v>
      </c>
      <c r="R21" t="e">
        <f>VLOOKUP(B21,#REF!, 6,FALSE)</f>
        <v>#REF!</v>
      </c>
    </row>
    <row r="22" spans="1:18" x14ac:dyDescent="0.25">
      <c r="B22" t="s">
        <v>53</v>
      </c>
      <c r="C22" s="11"/>
      <c r="D22" s="11"/>
      <c r="E22" s="11"/>
      <c r="F22" s="11"/>
      <c r="G22" s="11"/>
      <c r="H22" s="11"/>
      <c r="I22" s="11"/>
      <c r="J22" s="11"/>
      <c r="K22" s="11"/>
      <c r="M22" t="e">
        <f t="shared" si="5"/>
        <v>#DIV/0!</v>
      </c>
      <c r="N22" t="e">
        <f t="shared" si="5"/>
        <v>#DIV/0!</v>
      </c>
      <c r="O22" t="e">
        <f t="shared" si="5"/>
        <v>#DIV/0!</v>
      </c>
      <c r="P22" t="e">
        <f t="shared" si="5"/>
        <v>#DIV/0!</v>
      </c>
      <c r="R22" t="e">
        <f>VLOOKUP(B22,#REF!, 6,FALSE)</f>
        <v>#REF!</v>
      </c>
    </row>
    <row r="23" spans="1:18" x14ac:dyDescent="0.25">
      <c r="B23" t="s">
        <v>155</v>
      </c>
      <c r="C23" s="11"/>
      <c r="D23" s="11"/>
      <c r="E23" s="11"/>
      <c r="F23" s="11"/>
      <c r="G23" s="11"/>
      <c r="H23" s="11"/>
      <c r="I23" s="11"/>
      <c r="J23" s="11"/>
      <c r="K23" s="11"/>
      <c r="M23" t="e">
        <f t="shared" si="5"/>
        <v>#DIV/0!</v>
      </c>
      <c r="N23" t="e">
        <f t="shared" si="5"/>
        <v>#DIV/0!</v>
      </c>
      <c r="O23" t="e">
        <f t="shared" si="5"/>
        <v>#DIV/0!</v>
      </c>
      <c r="P23" t="e">
        <f t="shared" si="5"/>
        <v>#DIV/0!</v>
      </c>
      <c r="R23" t="e">
        <f>VLOOKUP(B23,#REF!, 6,FALSE)</f>
        <v>#REF!</v>
      </c>
    </row>
    <row r="24" spans="1:18" x14ac:dyDescent="0.25">
      <c r="B24" t="s">
        <v>193</v>
      </c>
      <c r="C24" s="11"/>
      <c r="D24" s="11"/>
      <c r="E24" s="11"/>
      <c r="F24" s="11"/>
      <c r="G24" s="11"/>
      <c r="H24" s="11"/>
      <c r="I24" s="11"/>
      <c r="J24" s="11"/>
      <c r="K24" s="11"/>
      <c r="M24" t="e">
        <f t="shared" si="5"/>
        <v>#DIV/0!</v>
      </c>
      <c r="N24" t="e">
        <f t="shared" si="5"/>
        <v>#DIV/0!</v>
      </c>
      <c r="O24" t="e">
        <f t="shared" si="5"/>
        <v>#DIV/0!</v>
      </c>
      <c r="P24" t="e">
        <f t="shared" si="5"/>
        <v>#DIV/0!</v>
      </c>
      <c r="R24" t="e">
        <f>VLOOKUP(B24,#REF!, 6,FALSE)</f>
        <v>#REF!</v>
      </c>
    </row>
    <row r="25" spans="1:18" x14ac:dyDescent="0.25">
      <c r="B25" t="s">
        <v>367</v>
      </c>
      <c r="C25" s="11" t="e">
        <f>SUM(C9:C24)</f>
        <v>#REF!</v>
      </c>
      <c r="D25" s="11" t="e">
        <f t="shared" ref="D25:K25" si="6">SUM(D9:D24)</f>
        <v>#REF!</v>
      </c>
      <c r="E25" s="11" t="e">
        <f t="shared" si="6"/>
        <v>#REF!</v>
      </c>
      <c r="F25" s="11" t="e">
        <f t="shared" si="6"/>
        <v>#REF!</v>
      </c>
      <c r="G25" s="11">
        <f t="shared" si="6"/>
        <v>0</v>
      </c>
      <c r="H25" s="11" t="e">
        <f t="shared" si="6"/>
        <v>#REF!</v>
      </c>
      <c r="I25" s="11" t="e">
        <f t="shared" si="6"/>
        <v>#REF!</v>
      </c>
      <c r="J25" s="11" t="e">
        <f t="shared" si="6"/>
        <v>#REF!</v>
      </c>
      <c r="K25" s="11" t="e">
        <f t="shared" si="6"/>
        <v>#REF!</v>
      </c>
      <c r="M25" t="e">
        <f t="shared" si="5"/>
        <v>#REF!</v>
      </c>
      <c r="N25" t="e">
        <f t="shared" si="5"/>
        <v>#REF!</v>
      </c>
      <c r="O25" t="e">
        <f t="shared" si="5"/>
        <v>#REF!</v>
      </c>
      <c r="P25" t="e">
        <f t="shared" si="5"/>
        <v>#REF!</v>
      </c>
      <c r="R25" t="e">
        <f>VLOOKUP(B25,#REF!, 6,FALSE)</f>
        <v>#REF!</v>
      </c>
    </row>
    <row r="26" spans="1:18" x14ac:dyDescent="0.25">
      <c r="C26" s="12"/>
      <c r="D26" s="12"/>
      <c r="E26" s="12"/>
      <c r="F26" s="12"/>
      <c r="G26" s="13"/>
      <c r="H26" s="12"/>
      <c r="I26" s="12"/>
      <c r="J26" s="12"/>
      <c r="K26" s="12"/>
      <c r="L26" s="13"/>
      <c r="M26" s="12"/>
      <c r="N26" s="12"/>
      <c r="O26" s="12"/>
      <c r="P26" s="12"/>
      <c r="R26" t="e">
        <f>VLOOKUP(B26,#REF!, 6,FALSE)</f>
        <v>#REF!</v>
      </c>
    </row>
    <row r="27" spans="1:18" x14ac:dyDescent="0.25">
      <c r="C27" s="12"/>
      <c r="D27" s="12"/>
      <c r="E27" s="12"/>
      <c r="F27" s="12"/>
      <c r="G27" s="13"/>
      <c r="H27" s="12"/>
      <c r="I27" s="12"/>
      <c r="J27" s="12"/>
      <c r="K27" s="12"/>
      <c r="L27" s="13"/>
      <c r="M27" s="27">
        <v>6.9</v>
      </c>
      <c r="N27" s="27">
        <v>6.8</v>
      </c>
      <c r="O27" s="27">
        <v>6.7</v>
      </c>
      <c r="P27" s="27">
        <v>6.6</v>
      </c>
      <c r="R27" t="e">
        <f>VLOOKUP(B27,#REF!, 6,FALSE)</f>
        <v>#REF!</v>
      </c>
    </row>
    <row r="28" spans="1:18" x14ac:dyDescent="0.25">
      <c r="A28" t="s">
        <v>362</v>
      </c>
      <c r="C28" t="s">
        <v>362</v>
      </c>
      <c r="F28" s="12"/>
      <c r="G28" s="13"/>
      <c r="H28" s="12" t="s">
        <v>362</v>
      </c>
      <c r="I28" s="12"/>
      <c r="J28" s="12"/>
      <c r="K28" s="12"/>
      <c r="L28" s="13"/>
      <c r="M28" s="12"/>
      <c r="N28" s="12"/>
      <c r="O28" s="12"/>
      <c r="P28" s="12"/>
      <c r="R28" t="e">
        <f>VLOOKUP(C28,#REF!, 6,FALSE)</f>
        <v>#REF!</v>
      </c>
    </row>
    <row r="29" spans="1:18" x14ac:dyDescent="0.25">
      <c r="A29" s="28" t="s">
        <v>121</v>
      </c>
      <c r="B29" t="e">
        <f>VLOOKUP(A29,#REF!, 6,FALSE)</f>
        <v>#REF!</v>
      </c>
      <c r="C29" s="28" t="s">
        <v>121</v>
      </c>
      <c r="D29" t="e">
        <f>B29</f>
        <v>#REF!</v>
      </c>
      <c r="H29" s="28" t="s">
        <v>121</v>
      </c>
      <c r="I29" t="e">
        <f>D29</f>
        <v>#REF!</v>
      </c>
      <c r="R29" t="e">
        <f>VLOOKUP(#REF!,#REF!, 6,FALSE)</f>
        <v>#REF!</v>
      </c>
    </row>
    <row r="30" spans="1:18" x14ac:dyDescent="0.25">
      <c r="A30" s="29" t="s">
        <v>64</v>
      </c>
      <c r="B30" t="e">
        <f>VLOOKUP(A30,#REF!, 6,FALSE)</f>
        <v>#REF!</v>
      </c>
      <c r="C30" s="29" t="s">
        <v>64</v>
      </c>
      <c r="D30" t="e">
        <f t="shared" ref="D30:D31" si="7">B30</f>
        <v>#REF!</v>
      </c>
      <c r="H30" s="29" t="s">
        <v>64</v>
      </c>
      <c r="I30" t="e">
        <f t="shared" ref="I30:I31" si="8">D30</f>
        <v>#REF!</v>
      </c>
      <c r="R30" t="e">
        <f>VLOOKUP(#REF!,#REF!, 6,FALSE)</f>
        <v>#REF!</v>
      </c>
    </row>
    <row r="31" spans="1:18" x14ac:dyDescent="0.25">
      <c r="A31" s="28" t="s">
        <v>175</v>
      </c>
      <c r="B31" t="e">
        <f>VLOOKUP(A31,#REF!, 6,FALSE)</f>
        <v>#REF!</v>
      </c>
      <c r="C31" s="28" t="s">
        <v>175</v>
      </c>
      <c r="D31" t="e">
        <f t="shared" si="7"/>
        <v>#REF!</v>
      </c>
      <c r="H31" s="28" t="s">
        <v>175</v>
      </c>
      <c r="I31" t="e">
        <f t="shared" si="8"/>
        <v>#REF!</v>
      </c>
    </row>
    <row r="32" spans="1:18" x14ac:dyDescent="0.25">
      <c r="A32" s="28" t="s">
        <v>164</v>
      </c>
      <c r="B32" t="e">
        <f>VLOOKUP(A32,#REF!, 6,FALSE)</f>
        <v>#REF!</v>
      </c>
      <c r="C32" s="28" t="s">
        <v>305</v>
      </c>
      <c r="D32" t="e">
        <f>R47</f>
        <v>#REF!</v>
      </c>
      <c r="H32" s="28" t="s">
        <v>305</v>
      </c>
      <c r="I32" t="e">
        <f>D32</f>
        <v>#REF!</v>
      </c>
    </row>
    <row r="33" spans="1:18" x14ac:dyDescent="0.25">
      <c r="A33" t="e">
        <f>SUM(B29:B33)</f>
        <v>#REF!</v>
      </c>
      <c r="C33" s="28" t="s">
        <v>285</v>
      </c>
      <c r="D33" t="e">
        <f>R50</f>
        <v>#REF!</v>
      </c>
      <c r="H33" s="28" t="s">
        <v>144</v>
      </c>
      <c r="I33" t="e">
        <f>R52</f>
        <v>#REF!</v>
      </c>
    </row>
    <row r="34" spans="1:18" x14ac:dyDescent="0.25">
      <c r="C34" t="e">
        <f>SUM(D29:D33)</f>
        <v>#REF!</v>
      </c>
      <c r="E34">
        <f t="shared" ref="E34:G34" si="9">SUM(E29:E33)</f>
        <v>0</v>
      </c>
      <c r="F34">
        <f t="shared" si="9"/>
        <v>0</v>
      </c>
      <c r="G34">
        <f t="shared" si="9"/>
        <v>0</v>
      </c>
      <c r="H34" t="e">
        <f>SUM(I29:I33)</f>
        <v>#REF!</v>
      </c>
    </row>
    <row r="43" spans="1:18" x14ac:dyDescent="0.25">
      <c r="R43" t="e">
        <f>VLOOKUP(B43,#REF!, 6,FALSE)</f>
        <v>#REF!</v>
      </c>
    </row>
    <row r="44" spans="1:18" x14ac:dyDescent="0.25">
      <c r="B44" s="3" t="s">
        <v>121</v>
      </c>
      <c r="C44" s="11" t="e">
        <f>VLOOKUP($B44, 'Step 2'!$A$3:$A$287,'Grouping 2'!C$3,FALSE)</f>
        <v>#REF!</v>
      </c>
      <c r="D44" s="11" t="e">
        <f>VLOOKUP($B44, 'Step 2'!$A$3:$A$287,'Grouping 2'!D$3,FALSE)</f>
        <v>#REF!</v>
      </c>
      <c r="E44" s="11" t="e">
        <f>VLOOKUP($B44, 'Step 2'!$A$3:$A$287,'Grouping 2'!E$3,FALSE)</f>
        <v>#REF!</v>
      </c>
      <c r="F44" s="11" t="e">
        <f>VLOOKUP($B44, 'Step 2'!$A$3:$A$287,'Grouping 2'!F$3,FALSE)</f>
        <v>#REF!</v>
      </c>
      <c r="G44" s="11"/>
      <c r="H44" s="11" t="e">
        <f>VLOOKUP($B44, 'Step 4'!$A$3:$A$287, 'Grouping 2'!H$3,FALSE)</f>
        <v>#REF!</v>
      </c>
      <c r="I44" s="11" t="e">
        <f>VLOOKUP($B44, 'Step 4'!$A$3:$A$287, 'Grouping 2'!I$3,FALSE)</f>
        <v>#REF!</v>
      </c>
      <c r="J44" s="11" t="e">
        <f>VLOOKUP($B44, 'Step 4'!$A$3:$A$287, 'Grouping 2'!J$3,FALSE)</f>
        <v>#REF!</v>
      </c>
      <c r="K44" s="11" t="e">
        <f>VLOOKUP($B44, 'Step 4'!$A$3:$A$287, 'Grouping 2'!K$3,FALSE)</f>
        <v>#REF!</v>
      </c>
      <c r="M44" t="e">
        <f>ROUND(TRUNC(H44/C44,4)*100,1)</f>
        <v>#REF!</v>
      </c>
      <c r="N44" t="e">
        <f>ROUND(TRUNC(I44/D44,4)*100,1)</f>
        <v>#REF!</v>
      </c>
      <c r="O44" t="e">
        <f>ROUND(TRUNC(J44/E44,4)*100,1)</f>
        <v>#REF!</v>
      </c>
      <c r="P44" t="e">
        <f>ROUND(TRUNC(K44/F44,4)*100,1)</f>
        <v>#REF!</v>
      </c>
      <c r="R44" t="e">
        <f>VLOOKUP(B44,#REF!, 6,FALSE)</f>
        <v>#REF!</v>
      </c>
    </row>
    <row r="45" spans="1:18" x14ac:dyDescent="0.25">
      <c r="B45" s="3" t="s">
        <v>64</v>
      </c>
      <c r="C45" s="11" t="e">
        <f>VLOOKUP($B45, 'Step 2'!$A$3:$A$287,'Grouping 2'!C$3,FALSE)</f>
        <v>#N/A</v>
      </c>
      <c r="D45" s="11" t="e">
        <f>VLOOKUP($B45, 'Step 2'!$A$3:$A$287,'Grouping 2'!D$3,FALSE)</f>
        <v>#N/A</v>
      </c>
      <c r="E45" s="11" t="e">
        <f>VLOOKUP($B45, 'Step 2'!$A$3:$A$287,'Grouping 2'!E$3,FALSE)</f>
        <v>#N/A</v>
      </c>
      <c r="F45" s="11" t="e">
        <f>VLOOKUP($B45, 'Step 2'!$A$3:$A$287,'Grouping 2'!F$3,FALSE)</f>
        <v>#N/A</v>
      </c>
      <c r="G45" s="11"/>
      <c r="H45" s="11" t="e">
        <f>VLOOKUP($B45, 'Step 4'!$A$3:$A$287, 'Grouping 2'!H$3,FALSE)</f>
        <v>#N/A</v>
      </c>
      <c r="I45" s="11" t="e">
        <f>VLOOKUP($B45, 'Step 4'!$A$3:$A$287, 'Grouping 2'!I$3,FALSE)</f>
        <v>#N/A</v>
      </c>
      <c r="J45" s="11" t="e">
        <f>VLOOKUP($B45, 'Step 4'!$A$3:$A$287, 'Grouping 2'!J$3,FALSE)</f>
        <v>#N/A</v>
      </c>
      <c r="K45" s="11" t="e">
        <f>VLOOKUP($B45, 'Step 4'!$A$3:$A$287, 'Grouping 2'!K$3,FALSE)</f>
        <v>#N/A</v>
      </c>
      <c r="M45" t="e">
        <f t="shared" ref="M45:M48" si="10">ROUND(TRUNC(H45/C45,4)*100,1)</f>
        <v>#N/A</v>
      </c>
      <c r="N45" t="e">
        <f t="shared" ref="N45:N48" si="11">ROUND(TRUNC(I45/D45,4)*100,1)</f>
        <v>#N/A</v>
      </c>
      <c r="O45" t="e">
        <f t="shared" ref="O45:O48" si="12">ROUND(TRUNC(J45/E45,4)*100,1)</f>
        <v>#N/A</v>
      </c>
      <c r="P45" t="e">
        <f t="shared" ref="P45:P48" si="13">ROUND(TRUNC(K45/F45,4)*100,1)</f>
        <v>#N/A</v>
      </c>
      <c r="R45" t="e">
        <f>VLOOKUP(B45,#REF!, 6,FALSE)</f>
        <v>#REF!</v>
      </c>
    </row>
    <row r="46" spans="1:18" x14ac:dyDescent="0.25">
      <c r="B46" s="3" t="s">
        <v>175</v>
      </c>
      <c r="C46" s="11" t="e">
        <f>VLOOKUP($B46, 'Step 2'!$A$3:$A$287,'Grouping 2'!C$3,FALSE)</f>
        <v>#N/A</v>
      </c>
      <c r="D46" s="11" t="e">
        <f>VLOOKUP($B46, 'Step 2'!$A$3:$A$287,'Grouping 2'!D$3,FALSE)</f>
        <v>#N/A</v>
      </c>
      <c r="E46" s="11" t="e">
        <f>VLOOKUP($B46, 'Step 2'!$A$3:$A$287,'Grouping 2'!E$3,FALSE)</f>
        <v>#N/A</v>
      </c>
      <c r="F46" s="11" t="e">
        <f>VLOOKUP($B46, 'Step 2'!$A$3:$A$287,'Grouping 2'!F$3,FALSE)</f>
        <v>#N/A</v>
      </c>
      <c r="G46" s="11"/>
      <c r="H46" s="11" t="e">
        <f>VLOOKUP($B46, 'Step 4'!$A$3:$A$287, 'Grouping 2'!H$3,FALSE)</f>
        <v>#N/A</v>
      </c>
      <c r="I46" s="11" t="e">
        <f>VLOOKUP($B46, 'Step 4'!$A$3:$A$287, 'Grouping 2'!I$3,FALSE)</f>
        <v>#N/A</v>
      </c>
      <c r="J46" s="11" t="e">
        <f>VLOOKUP($B46, 'Step 4'!$A$3:$A$287, 'Grouping 2'!J$3,FALSE)</f>
        <v>#N/A</v>
      </c>
      <c r="K46" s="11" t="e">
        <f>VLOOKUP($B46, 'Step 4'!$A$3:$A$287, 'Grouping 2'!K$3,FALSE)</f>
        <v>#N/A</v>
      </c>
      <c r="M46" t="e">
        <f t="shared" si="10"/>
        <v>#N/A</v>
      </c>
      <c r="N46" t="e">
        <f t="shared" si="11"/>
        <v>#N/A</v>
      </c>
      <c r="O46" t="e">
        <f t="shared" si="12"/>
        <v>#N/A</v>
      </c>
      <c r="P46" t="e">
        <f t="shared" si="13"/>
        <v>#N/A</v>
      </c>
      <c r="R46" t="e">
        <f>VLOOKUP(B46,#REF!, 6,FALSE)</f>
        <v>#REF!</v>
      </c>
    </row>
    <row r="47" spans="1:18" x14ac:dyDescent="0.25">
      <c r="A47" t="s">
        <v>305</v>
      </c>
      <c r="B47" t="s">
        <v>305</v>
      </c>
      <c r="C47" s="11" t="e">
        <f>VLOOKUP($B47, 'Step 2'!$A$3:$A$287,'Grouping 2'!C$3,FALSE)</f>
        <v>#REF!</v>
      </c>
      <c r="D47" s="11" t="e">
        <f>VLOOKUP($B47, 'Step 2'!$A$3:$A$287,'Grouping 2'!D$3,FALSE)</f>
        <v>#REF!</v>
      </c>
      <c r="E47" s="11" t="e">
        <f>VLOOKUP($B47, 'Step 2'!$A$3:$A$287,'Grouping 2'!E$3,FALSE)</f>
        <v>#REF!</v>
      </c>
      <c r="F47" s="11" t="e">
        <f>VLOOKUP($B47, 'Step 2'!$A$3:$A$287,'Grouping 2'!F$3,FALSE)</f>
        <v>#REF!</v>
      </c>
      <c r="G47" s="11"/>
      <c r="H47" s="11" t="e">
        <f>VLOOKUP($B47, 'Step 4'!$A$3:$A$287, 'Grouping 2'!H$3,FALSE)</f>
        <v>#REF!</v>
      </c>
      <c r="I47" s="11" t="e">
        <f>VLOOKUP($B47, 'Step 4'!$A$3:$A$287, 'Grouping 2'!I$3,FALSE)</f>
        <v>#REF!</v>
      </c>
      <c r="J47" s="11" t="e">
        <f>VLOOKUP($B47, 'Step 4'!$A$3:$A$287, 'Grouping 2'!J$3,FALSE)</f>
        <v>#REF!</v>
      </c>
      <c r="K47" s="11" t="e">
        <f>VLOOKUP($B47, 'Step 4'!$A$3:$A$287, 'Grouping 2'!K$3,FALSE)</f>
        <v>#REF!</v>
      </c>
      <c r="M47" t="e">
        <f t="shared" si="10"/>
        <v>#REF!</v>
      </c>
      <c r="N47" t="e">
        <f t="shared" si="11"/>
        <v>#REF!</v>
      </c>
      <c r="O47" t="e">
        <f t="shared" si="12"/>
        <v>#REF!</v>
      </c>
      <c r="P47" t="e">
        <f t="shared" si="13"/>
        <v>#REF!</v>
      </c>
      <c r="R47" t="e">
        <f>VLOOKUP(B47,#REF!, 6,FALSE)</f>
        <v>#REF!</v>
      </c>
    </row>
    <row r="48" spans="1:18" x14ac:dyDescent="0.25">
      <c r="B48" t="s">
        <v>144</v>
      </c>
      <c r="C48" s="11" t="e">
        <f>VLOOKUP($B48, 'Step 2'!$A$3:$A$287,'Grouping 2'!C$3,FALSE)</f>
        <v>#N/A</v>
      </c>
      <c r="D48" s="11" t="e">
        <f>VLOOKUP($B48, 'Step 2'!$A$3:$A$287,'Grouping 2'!D$3,FALSE)</f>
        <v>#N/A</v>
      </c>
      <c r="E48" s="11" t="e">
        <f>VLOOKUP($B48, 'Step 2'!$A$3:$A$287,'Grouping 2'!E$3,FALSE)</f>
        <v>#N/A</v>
      </c>
      <c r="F48" s="11" t="e">
        <f>VLOOKUP($B48, 'Step 2'!$A$3:$A$287,'Grouping 2'!F$3,FALSE)</f>
        <v>#N/A</v>
      </c>
      <c r="G48" s="11"/>
      <c r="H48" s="11" t="e">
        <f>VLOOKUP($B48, 'Step 4'!$A$3:$A$287, 'Grouping 2'!H$3,FALSE)</f>
        <v>#N/A</v>
      </c>
      <c r="I48" s="11" t="e">
        <f>VLOOKUP($B48, 'Step 4'!$A$3:$A$287, 'Grouping 2'!I$3,FALSE)</f>
        <v>#N/A</v>
      </c>
      <c r="J48" s="11" t="e">
        <f>VLOOKUP($B48, 'Step 4'!$A$3:$A$287, 'Grouping 2'!J$3,FALSE)</f>
        <v>#N/A</v>
      </c>
      <c r="K48" s="11" t="e">
        <f>VLOOKUP($B48, 'Step 4'!$A$3:$A$287, 'Grouping 2'!K$3,FALSE)</f>
        <v>#N/A</v>
      </c>
      <c r="M48" t="e">
        <f t="shared" si="10"/>
        <v>#N/A</v>
      </c>
      <c r="N48" t="e">
        <f t="shared" si="11"/>
        <v>#N/A</v>
      </c>
      <c r="O48" t="e">
        <f t="shared" si="12"/>
        <v>#N/A</v>
      </c>
      <c r="P48" t="e">
        <f t="shared" si="13"/>
        <v>#N/A</v>
      </c>
      <c r="R48" t="e">
        <f>VLOOKUP(B48,#REF!, 6,FALSE)</f>
        <v>#REF!</v>
      </c>
    </row>
    <row r="49" spans="2:18" x14ac:dyDescent="0.25">
      <c r="B49" t="s">
        <v>158</v>
      </c>
      <c r="C49" s="11"/>
      <c r="D49" s="11"/>
      <c r="E49" s="11"/>
      <c r="F49" s="11"/>
      <c r="G49" s="11"/>
      <c r="H49" s="11"/>
      <c r="I49" s="11"/>
      <c r="J49" s="11"/>
      <c r="K49" s="11"/>
      <c r="R49" t="e">
        <f>VLOOKUP(B49,#REF!, 6,FALSE)</f>
        <v>#REF!</v>
      </c>
    </row>
    <row r="50" spans="2:18" x14ac:dyDescent="0.25">
      <c r="B50" t="s">
        <v>285</v>
      </c>
      <c r="C50" s="11"/>
      <c r="D50" s="11"/>
      <c r="E50" s="11"/>
      <c r="F50" s="11"/>
      <c r="G50" s="11"/>
      <c r="H50" s="11"/>
      <c r="I50" s="11"/>
      <c r="J50" s="11"/>
      <c r="K50" s="11"/>
      <c r="R50" t="e">
        <f>VLOOKUP(B50,#REF!, 6,FALSE)</f>
        <v>#REF!</v>
      </c>
    </row>
    <row r="51" spans="2:18" x14ac:dyDescent="0.25">
      <c r="B51" t="s">
        <v>149</v>
      </c>
      <c r="C51" s="11"/>
      <c r="D51" s="11"/>
      <c r="E51" s="11"/>
      <c r="F51" s="11"/>
      <c r="G51" s="11"/>
      <c r="H51" s="11"/>
      <c r="I51" s="11"/>
      <c r="J51" s="11"/>
      <c r="K51" s="11"/>
      <c r="R51" t="e">
        <f>VLOOKUP(B51,#REF!, 6,FALSE)</f>
        <v>#REF!</v>
      </c>
    </row>
    <row r="52" spans="2:18" x14ac:dyDescent="0.25">
      <c r="B52" t="s">
        <v>144</v>
      </c>
      <c r="C52" s="11"/>
      <c r="D52" s="11"/>
      <c r="E52" s="11"/>
      <c r="F52" s="11"/>
      <c r="G52" s="11"/>
      <c r="H52" s="11"/>
      <c r="I52" s="11"/>
      <c r="J52" s="11"/>
      <c r="K52" s="11"/>
      <c r="R52" t="e">
        <f>VLOOKUP(B52,#REF!, 6,FALSE)</f>
        <v>#REF!</v>
      </c>
    </row>
    <row r="53" spans="2:18" x14ac:dyDescent="0.25">
      <c r="B53" t="s">
        <v>194</v>
      </c>
      <c r="C53" s="11"/>
      <c r="D53" s="11"/>
      <c r="E53" s="11"/>
      <c r="F53" s="11"/>
      <c r="G53" s="11"/>
      <c r="H53" s="11"/>
      <c r="I53" s="11"/>
      <c r="J53" s="11"/>
      <c r="K53" s="11"/>
      <c r="R53" t="e">
        <f>VLOOKUP(B53,#REF!, 6,FALSE)</f>
        <v>#REF!</v>
      </c>
    </row>
    <row r="54" spans="2:18" x14ac:dyDescent="0.25">
      <c r="B54" t="s">
        <v>110</v>
      </c>
      <c r="C54" s="11"/>
      <c r="D54" s="11"/>
      <c r="E54" s="11"/>
      <c r="F54" s="11"/>
      <c r="G54" s="11"/>
      <c r="H54" s="11"/>
      <c r="I54" s="11"/>
      <c r="J54" s="11"/>
      <c r="K54" s="11"/>
      <c r="R54" t="e">
        <f>VLOOKUP(B54,#REF!, 6,FALSE)</f>
        <v>#REF!</v>
      </c>
    </row>
    <row r="55" spans="2:18" x14ac:dyDescent="0.25">
      <c r="B55" t="s">
        <v>283</v>
      </c>
      <c r="C55" s="11"/>
      <c r="D55" s="11"/>
      <c r="E55" s="11"/>
      <c r="F55" s="11"/>
      <c r="G55" s="11"/>
      <c r="H55" s="11"/>
      <c r="I55" s="11"/>
      <c r="J55" s="11"/>
      <c r="K55" s="11"/>
      <c r="R55" t="e">
        <f>VLOOKUP(B55,#REF!, 6,FALSE)</f>
        <v>#REF!</v>
      </c>
    </row>
    <row r="56" spans="2:18" x14ac:dyDescent="0.25">
      <c r="B56" t="s">
        <v>260</v>
      </c>
      <c r="C56" s="11"/>
      <c r="D56" s="11"/>
      <c r="E56" s="11"/>
      <c r="F56" s="11"/>
      <c r="G56" s="11"/>
      <c r="H56" s="11"/>
      <c r="I56" s="11"/>
      <c r="J56" s="11"/>
      <c r="K56" s="11"/>
      <c r="R56" t="e">
        <f>VLOOKUP(B56,#REF!, 6,FALSE)</f>
        <v>#REF!</v>
      </c>
    </row>
    <row r="57" spans="2:18" x14ac:dyDescent="0.25">
      <c r="B57" t="s">
        <v>122</v>
      </c>
      <c r="C57" s="11"/>
      <c r="D57" s="11"/>
      <c r="E57" s="11"/>
      <c r="F57" s="11"/>
      <c r="G57" s="11"/>
      <c r="H57" s="11"/>
      <c r="I57" s="11"/>
      <c r="J57" s="11"/>
      <c r="K57" s="11"/>
      <c r="R57" t="e">
        <f>VLOOKUP(B57,#REF!, 6,FALSE)</f>
        <v>#REF!</v>
      </c>
    </row>
    <row r="58" spans="2:18" x14ac:dyDescent="0.25">
      <c r="C58" s="11"/>
      <c r="D58" s="11"/>
      <c r="E58" s="11"/>
      <c r="F58" s="11"/>
      <c r="G58" s="11"/>
      <c r="H58" s="11"/>
      <c r="I58" s="11"/>
      <c r="J58" s="11"/>
      <c r="K58" s="11"/>
      <c r="R58" t="e">
        <f>VLOOKUP(B58,#REF!, 6,FALSE)</f>
        <v>#REF!</v>
      </c>
    </row>
    <row r="59" spans="2:18" x14ac:dyDescent="0.25">
      <c r="C59" s="11"/>
      <c r="D59" s="11"/>
      <c r="E59" s="11"/>
      <c r="F59" s="11"/>
      <c r="G59" s="11"/>
      <c r="H59" s="11"/>
      <c r="I59" s="11"/>
      <c r="J59" s="11"/>
      <c r="K59" s="11"/>
      <c r="R59" t="e">
        <f>VLOOKUP(B59,#REF!, 6,FALSE)</f>
        <v>#REF!</v>
      </c>
    </row>
    <row r="60" spans="2:18" x14ac:dyDescent="0.25">
      <c r="B60" t="s">
        <v>367</v>
      </c>
      <c r="C60" s="24" t="e">
        <f>SUM(C44:C59)</f>
        <v>#REF!</v>
      </c>
      <c r="D60" s="24" t="e">
        <f t="shared" ref="D60:K60" si="14">SUM(D44:D59)</f>
        <v>#REF!</v>
      </c>
      <c r="E60" s="24" t="e">
        <f t="shared" si="14"/>
        <v>#REF!</v>
      </c>
      <c r="F60" s="24" t="e">
        <f t="shared" si="14"/>
        <v>#REF!</v>
      </c>
      <c r="G60" s="24">
        <f t="shared" si="14"/>
        <v>0</v>
      </c>
      <c r="H60" s="24" t="e">
        <f t="shared" si="14"/>
        <v>#REF!</v>
      </c>
      <c r="I60" s="24" t="e">
        <f t="shared" si="14"/>
        <v>#REF!</v>
      </c>
      <c r="J60" s="24" t="e">
        <f t="shared" si="14"/>
        <v>#REF!</v>
      </c>
      <c r="K60" s="24" t="e">
        <f t="shared" si="14"/>
        <v>#REF!</v>
      </c>
      <c r="M60" t="e">
        <f t="shared" ref="M60" si="15">ROUND(TRUNC(H60/C60,4)*100,1)</f>
        <v>#REF!</v>
      </c>
      <c r="N60" t="e">
        <f t="shared" ref="N60" si="16">ROUND(TRUNC(I60/D60,4)*100,1)</f>
        <v>#REF!</v>
      </c>
      <c r="O60" t="e">
        <f t="shared" ref="O60" si="17">ROUND(TRUNC(J60/E60,4)*100,1)</f>
        <v>#REF!</v>
      </c>
      <c r="P60" t="e">
        <f t="shared" ref="P60" si="18">ROUND(TRUNC(K60/F60,4)*100,1)</f>
        <v>#REF!</v>
      </c>
    </row>
    <row r="68" spans="1:21" x14ac:dyDescent="0.25">
      <c r="A68" t="s">
        <v>64</v>
      </c>
      <c r="S68" t="s">
        <v>372</v>
      </c>
    </row>
    <row r="69" spans="1:21" x14ac:dyDescent="0.25">
      <c r="A69" t="s">
        <v>88</v>
      </c>
      <c r="S69" t="s">
        <v>373</v>
      </c>
    </row>
    <row r="70" spans="1:21" x14ac:dyDescent="0.25">
      <c r="A70" t="s">
        <v>97</v>
      </c>
      <c r="S70" t="s">
        <v>11</v>
      </c>
    </row>
    <row r="71" spans="1:21" x14ac:dyDescent="0.25">
      <c r="A71" t="s">
        <v>109</v>
      </c>
      <c r="B71" s="2" t="s">
        <v>202</v>
      </c>
      <c r="C71" s="11" t="e">
        <f>VLOOKUP($B71, 'Step 2'!$A$3:$A$287,'Grouping 2'!C$3,FALSE)</f>
        <v>#REF!</v>
      </c>
      <c r="D71" s="11" t="e">
        <f>VLOOKUP($B71, 'Step 2'!$A$3:$A$287,'Grouping 2'!D$3,FALSE)</f>
        <v>#REF!</v>
      </c>
      <c r="E71" s="11" t="e">
        <f>VLOOKUP($B71, 'Step 2'!$A$3:$A$287,'Grouping 2'!E$3,FALSE)</f>
        <v>#REF!</v>
      </c>
      <c r="F71" s="11" t="e">
        <f>VLOOKUP($B71, 'Step 2'!$A$3:$A$287,'Grouping 2'!F$3,FALSE)</f>
        <v>#REF!</v>
      </c>
      <c r="G71" s="11"/>
      <c r="H71" s="11" t="e">
        <f>VLOOKUP($B71, 'Step 4'!$A$3:$A$287, 'Grouping 2'!H$3,FALSE)</f>
        <v>#REF!</v>
      </c>
      <c r="I71" s="11" t="e">
        <f>VLOOKUP($B71, 'Step 4'!$A$3:$A$287, 'Grouping 2'!I$3,FALSE)</f>
        <v>#REF!</v>
      </c>
      <c r="J71" s="11" t="e">
        <f>VLOOKUP($B71, 'Step 4'!$A$3:$A$287, 'Grouping 2'!J$3,FALSE)</f>
        <v>#REF!</v>
      </c>
      <c r="K71" s="11" t="e">
        <f>VLOOKUP($B71, 'Step 4'!$A$3:$A$287, 'Grouping 2'!K$3,FALSE)</f>
        <v>#REF!</v>
      </c>
      <c r="M71" t="e">
        <f t="shared" ref="M71:P82" si="19">ROUND(TRUNC(H71/C71,4)*100,1)</f>
        <v>#REF!</v>
      </c>
      <c r="N71" t="e">
        <f t="shared" si="19"/>
        <v>#REF!</v>
      </c>
      <c r="O71" t="e">
        <f t="shared" si="19"/>
        <v>#REF!</v>
      </c>
      <c r="P71" t="e">
        <f t="shared" si="19"/>
        <v>#REF!</v>
      </c>
      <c r="S71" t="s">
        <v>10</v>
      </c>
    </row>
    <row r="72" spans="1:21" x14ac:dyDescent="0.25">
      <c r="A72" t="s">
        <v>113</v>
      </c>
      <c r="C72" s="11"/>
      <c r="D72" s="11"/>
      <c r="E72" s="11"/>
      <c r="F72" s="11"/>
      <c r="G72" s="11"/>
      <c r="H72" s="11"/>
      <c r="I72" s="11"/>
      <c r="J72" s="11"/>
      <c r="K72" s="11"/>
      <c r="S72" t="s">
        <v>4</v>
      </c>
    </row>
    <row r="73" spans="1:21" x14ac:dyDescent="0.25">
      <c r="A73" t="s">
        <v>121</v>
      </c>
      <c r="B73" s="2" t="s">
        <v>88</v>
      </c>
      <c r="C73" s="11" t="e">
        <f>VLOOKUP($B73, 'Step 2'!$A$3:$A$287,'Grouping 2'!C$3,FALSE)</f>
        <v>#REF!</v>
      </c>
      <c r="D73" s="11" t="e">
        <f>VLOOKUP($B73, 'Step 2'!$A$3:$A$287,'Grouping 2'!D$3,FALSE)</f>
        <v>#REF!</v>
      </c>
      <c r="E73" s="11" t="e">
        <f>VLOOKUP($B73, 'Step 2'!$A$3:$A$287,'Grouping 2'!E$3,FALSE)</f>
        <v>#REF!</v>
      </c>
      <c r="F73" s="11" t="e">
        <f>VLOOKUP($B73, 'Step 2'!$A$3:$A$287,'Grouping 2'!F$3,FALSE)</f>
        <v>#REF!</v>
      </c>
      <c r="G73" s="11"/>
      <c r="H73" s="11" t="e">
        <f>VLOOKUP($B73, 'Step 4'!$A$3:$A$287, 'Grouping 2'!H$3,FALSE)</f>
        <v>#REF!</v>
      </c>
      <c r="I73" s="11" t="e">
        <f>VLOOKUP($B73, 'Step 4'!$A$3:$A$287, 'Grouping 2'!I$3,FALSE)</f>
        <v>#REF!</v>
      </c>
      <c r="J73" s="11" t="e">
        <f>VLOOKUP($B73, 'Step 4'!$A$3:$A$287, 'Grouping 2'!J$3,FALSE)</f>
        <v>#REF!</v>
      </c>
      <c r="K73" s="11" t="e">
        <f>VLOOKUP($B73, 'Step 4'!$A$3:$A$287, 'Grouping 2'!K$3,FALSE)</f>
        <v>#REF!</v>
      </c>
      <c r="M73" t="e">
        <f t="shared" si="19"/>
        <v>#REF!</v>
      </c>
      <c r="N73" t="e">
        <f t="shared" si="19"/>
        <v>#REF!</v>
      </c>
      <c r="O73" t="e">
        <f t="shared" si="19"/>
        <v>#REF!</v>
      </c>
      <c r="P73" t="e">
        <f t="shared" si="19"/>
        <v>#REF!</v>
      </c>
      <c r="S73" t="s">
        <v>5</v>
      </c>
    </row>
    <row r="74" spans="1:21" x14ac:dyDescent="0.25">
      <c r="A74" t="s">
        <v>160</v>
      </c>
      <c r="B74" s="2" t="s">
        <v>97</v>
      </c>
      <c r="C74" s="11" t="e">
        <f>VLOOKUP($B74, 'Step 2'!$A$3:$A$287,'Grouping 2'!C$3,FALSE)</f>
        <v>#REF!</v>
      </c>
      <c r="D74" s="11" t="e">
        <f>VLOOKUP($B74, 'Step 2'!$A$3:$A$287,'Grouping 2'!D$3,FALSE)</f>
        <v>#REF!</v>
      </c>
      <c r="E74" s="11" t="e">
        <f>VLOOKUP($B74, 'Step 2'!$A$3:$A$287,'Grouping 2'!E$3,FALSE)</f>
        <v>#REF!</v>
      </c>
      <c r="F74" s="11" t="e">
        <f>VLOOKUP($B74, 'Step 2'!$A$3:$A$287,'Grouping 2'!F$3,FALSE)</f>
        <v>#REF!</v>
      </c>
      <c r="G74" s="11"/>
      <c r="H74" s="11" t="e">
        <f>VLOOKUP($B74, 'Step 4'!$A$3:$A$287, 'Grouping 2'!H$3,FALSE)</f>
        <v>#REF!</v>
      </c>
      <c r="I74" s="11" t="e">
        <f>VLOOKUP($B74, 'Step 4'!$A$3:$A$287, 'Grouping 2'!I$3,FALSE)</f>
        <v>#REF!</v>
      </c>
      <c r="J74" s="11" t="e">
        <f>VLOOKUP($B74, 'Step 4'!$A$3:$A$287, 'Grouping 2'!J$3,FALSE)</f>
        <v>#REF!</v>
      </c>
      <c r="K74" s="11" t="e">
        <f>VLOOKUP($B74, 'Step 4'!$A$3:$A$287, 'Grouping 2'!K$3,FALSE)</f>
        <v>#REF!</v>
      </c>
      <c r="M74" t="e">
        <f t="shared" si="19"/>
        <v>#REF!</v>
      </c>
      <c r="N74" t="e">
        <f t="shared" si="19"/>
        <v>#REF!</v>
      </c>
      <c r="O74" t="e">
        <f t="shared" si="19"/>
        <v>#REF!</v>
      </c>
      <c r="P74" t="e">
        <f t="shared" si="19"/>
        <v>#REF!</v>
      </c>
      <c r="S74" t="s">
        <v>8</v>
      </c>
    </row>
    <row r="75" spans="1:21" x14ac:dyDescent="0.25">
      <c r="A75" t="s">
        <v>175</v>
      </c>
      <c r="B75" s="2" t="s">
        <v>109</v>
      </c>
      <c r="C75" s="11" t="e">
        <f>VLOOKUP($B75, 'Step 2'!$A$3:$A$287,'Grouping 2'!C$3,FALSE)</f>
        <v>#REF!</v>
      </c>
      <c r="D75" s="11" t="e">
        <f>VLOOKUP($B75, 'Step 2'!$A$3:$A$287,'Grouping 2'!D$3,FALSE)</f>
        <v>#REF!</v>
      </c>
      <c r="E75" s="11" t="e">
        <f>VLOOKUP($B75, 'Step 2'!$A$3:$A$287,'Grouping 2'!E$3,FALSE)</f>
        <v>#REF!</v>
      </c>
      <c r="F75" s="11" t="e">
        <f>VLOOKUP($B75, 'Step 2'!$A$3:$A$287,'Grouping 2'!F$3,FALSE)</f>
        <v>#REF!</v>
      </c>
      <c r="G75" s="11"/>
      <c r="H75" s="11" t="e">
        <f>VLOOKUP($B75, 'Step 4'!$A$3:$A$287, 'Grouping 2'!H$3,FALSE)</f>
        <v>#REF!</v>
      </c>
      <c r="I75" s="11" t="e">
        <f>VLOOKUP($B75, 'Step 4'!$A$3:$A$287, 'Grouping 2'!I$3,FALSE)</f>
        <v>#REF!</v>
      </c>
      <c r="J75" s="11" t="e">
        <f>VLOOKUP($B75, 'Step 4'!$A$3:$A$287, 'Grouping 2'!J$3,FALSE)</f>
        <v>#REF!</v>
      </c>
      <c r="K75" s="11" t="e">
        <f>VLOOKUP($B75, 'Step 4'!$A$3:$A$287, 'Grouping 2'!K$3,FALSE)</f>
        <v>#REF!</v>
      </c>
      <c r="M75" t="e">
        <f t="shared" si="19"/>
        <v>#REF!</v>
      </c>
      <c r="N75" t="e">
        <f t="shared" si="19"/>
        <v>#REF!</v>
      </c>
      <c r="O75" t="e">
        <f t="shared" si="19"/>
        <v>#REF!</v>
      </c>
      <c r="P75" t="e">
        <f t="shared" si="19"/>
        <v>#REF!</v>
      </c>
      <c r="S75" t="s">
        <v>374</v>
      </c>
    </row>
    <row r="76" spans="1:21" x14ac:dyDescent="0.25">
      <c r="A76" t="s">
        <v>202</v>
      </c>
      <c r="B76" s="2" t="s">
        <v>113</v>
      </c>
      <c r="C76" s="11" t="e">
        <f>VLOOKUP($B76, 'Step 2'!$A$3:$A$287,'Grouping 2'!C$3,FALSE)</f>
        <v>#REF!</v>
      </c>
      <c r="D76" s="11" t="e">
        <f>VLOOKUP($B76, 'Step 2'!$A$3:$A$287,'Grouping 2'!D$3,FALSE)</f>
        <v>#REF!</v>
      </c>
      <c r="E76" s="11" t="e">
        <f>VLOOKUP($B76, 'Step 2'!$A$3:$A$287,'Grouping 2'!E$3,FALSE)</f>
        <v>#REF!</v>
      </c>
      <c r="F76" s="11" t="e">
        <f>VLOOKUP($B76, 'Step 2'!$A$3:$A$287,'Grouping 2'!F$3,FALSE)</f>
        <v>#REF!</v>
      </c>
      <c r="G76" s="11"/>
      <c r="H76" s="11" t="e">
        <f>VLOOKUP($B76, 'Step 4'!$A$3:$A$287, 'Grouping 2'!H$3,FALSE)</f>
        <v>#REF!</v>
      </c>
      <c r="I76" s="11" t="e">
        <f>VLOOKUP($B76, 'Step 4'!$A$3:$A$287, 'Grouping 2'!I$3,FALSE)</f>
        <v>#REF!</v>
      </c>
      <c r="J76" s="11" t="e">
        <f>VLOOKUP($B76, 'Step 4'!$A$3:$A$287, 'Grouping 2'!J$3,FALSE)</f>
        <v>#REF!</v>
      </c>
      <c r="K76" s="11" t="e">
        <f>VLOOKUP($B76, 'Step 4'!$A$3:$A$287, 'Grouping 2'!K$3,FALSE)</f>
        <v>#REF!</v>
      </c>
      <c r="M76" t="e">
        <f t="shared" si="19"/>
        <v>#REF!</v>
      </c>
      <c r="N76" t="e">
        <f t="shared" si="19"/>
        <v>#REF!</v>
      </c>
      <c r="O76" t="e">
        <f t="shared" si="19"/>
        <v>#REF!</v>
      </c>
      <c r="P76" t="e">
        <f t="shared" si="19"/>
        <v>#REF!</v>
      </c>
      <c r="S76" t="s">
        <v>375</v>
      </c>
    </row>
    <row r="77" spans="1:21" x14ac:dyDescent="0.25">
      <c r="A77" t="s">
        <v>244</v>
      </c>
      <c r="B77" s="2" t="s">
        <v>160</v>
      </c>
      <c r="C77" s="11" t="e">
        <f>VLOOKUP($B77, 'Step 2'!$A$3:$A$287,'Grouping 2'!C$3,FALSE)</f>
        <v>#REF!</v>
      </c>
      <c r="D77" s="11" t="e">
        <f>VLOOKUP($B77, 'Step 2'!$A$3:$A$287,'Grouping 2'!D$3,FALSE)</f>
        <v>#REF!</v>
      </c>
      <c r="E77" s="11" t="e">
        <f>VLOOKUP($B77, 'Step 2'!$A$3:$A$287,'Grouping 2'!E$3,FALSE)</f>
        <v>#REF!</v>
      </c>
      <c r="F77" s="11" t="e">
        <f>VLOOKUP($B77, 'Step 2'!$A$3:$A$287,'Grouping 2'!F$3,FALSE)</f>
        <v>#REF!</v>
      </c>
      <c r="G77" s="11"/>
      <c r="H77" s="11" t="e">
        <f>VLOOKUP($B77, 'Step 4'!$A$3:$A$287, 'Grouping 2'!H$3,FALSE)</f>
        <v>#REF!</v>
      </c>
      <c r="I77" s="11" t="e">
        <f>VLOOKUP($B77, 'Step 4'!$A$3:$A$287, 'Grouping 2'!I$3,FALSE)</f>
        <v>#REF!</v>
      </c>
      <c r="J77" s="11" t="e">
        <f>VLOOKUP($B77, 'Step 4'!$A$3:$A$287, 'Grouping 2'!J$3,FALSE)</f>
        <v>#REF!</v>
      </c>
      <c r="K77" s="11" t="e">
        <f>VLOOKUP($B77, 'Step 4'!$A$3:$A$287, 'Grouping 2'!K$3,FALSE)</f>
        <v>#REF!</v>
      </c>
      <c r="M77" t="e">
        <f t="shared" si="19"/>
        <v>#REF!</v>
      </c>
      <c r="N77" t="e">
        <f t="shared" si="19"/>
        <v>#REF!</v>
      </c>
      <c r="O77" t="e">
        <f t="shared" si="19"/>
        <v>#REF!</v>
      </c>
      <c r="P77" t="e">
        <f t="shared" si="19"/>
        <v>#REF!</v>
      </c>
    </row>
    <row r="78" spans="1:21" x14ac:dyDescent="0.25">
      <c r="A78" t="s">
        <v>264</v>
      </c>
      <c r="B78" s="2" t="s">
        <v>244</v>
      </c>
      <c r="C78" s="11" t="e">
        <f>VLOOKUP($B78, 'Step 2'!$A$3:$A$287,'Grouping 2'!C$3,FALSE)</f>
        <v>#N/A</v>
      </c>
      <c r="D78" s="11" t="e">
        <f>VLOOKUP($B78, 'Step 2'!$A$3:$A$287,'Grouping 2'!D$3,FALSE)</f>
        <v>#N/A</v>
      </c>
      <c r="E78" s="11" t="e">
        <f>VLOOKUP($B78, 'Step 2'!$A$3:$A$287,'Grouping 2'!E$3,FALSE)</f>
        <v>#N/A</v>
      </c>
      <c r="F78" s="11" t="e">
        <f>VLOOKUP($B78, 'Step 2'!$A$3:$A$287,'Grouping 2'!F$3,FALSE)</f>
        <v>#N/A</v>
      </c>
      <c r="G78" s="11"/>
      <c r="H78" s="11" t="e">
        <f>VLOOKUP($B78, 'Step 4'!$A$3:$A$287, 'Grouping 2'!H$3,FALSE)</f>
        <v>#N/A</v>
      </c>
      <c r="I78" s="11" t="e">
        <f>VLOOKUP($B78, 'Step 4'!$A$3:$A$287, 'Grouping 2'!I$3,FALSE)</f>
        <v>#N/A</v>
      </c>
      <c r="J78" s="11" t="e">
        <f>VLOOKUP($B78, 'Step 4'!$A$3:$A$287, 'Grouping 2'!J$3,FALSE)</f>
        <v>#N/A</v>
      </c>
      <c r="K78" s="11" t="e">
        <f>VLOOKUP($B78, 'Step 4'!$A$3:$A$287, 'Grouping 2'!K$3,FALSE)</f>
        <v>#N/A</v>
      </c>
      <c r="M78" t="e">
        <f t="shared" si="19"/>
        <v>#N/A</v>
      </c>
      <c r="N78" t="e">
        <f t="shared" si="19"/>
        <v>#N/A</v>
      </c>
      <c r="O78" t="e">
        <f t="shared" si="19"/>
        <v>#N/A</v>
      </c>
      <c r="P78" t="e">
        <f t="shared" si="19"/>
        <v>#N/A</v>
      </c>
    </row>
    <row r="79" spans="1:21" x14ac:dyDescent="0.25">
      <c r="A79" t="s">
        <v>293</v>
      </c>
      <c r="B79" s="2" t="s">
        <v>264</v>
      </c>
      <c r="C79" s="11" t="e">
        <f>VLOOKUP($B79, 'Step 2'!$A$3:$A$287,'Grouping 2'!C$3,FALSE)</f>
        <v>#REF!</v>
      </c>
      <c r="D79" s="11" t="e">
        <f>VLOOKUP($B79, 'Step 2'!$A$3:$A$287,'Grouping 2'!D$3,FALSE)</f>
        <v>#REF!</v>
      </c>
      <c r="E79" s="11" t="e">
        <f>VLOOKUP($B79, 'Step 2'!$A$3:$A$287,'Grouping 2'!E$3,FALSE)</f>
        <v>#REF!</v>
      </c>
      <c r="F79" s="11" t="e">
        <f>VLOOKUP($B79, 'Step 2'!$A$3:$A$287,'Grouping 2'!F$3,FALSE)</f>
        <v>#REF!</v>
      </c>
      <c r="G79" s="11"/>
      <c r="H79" s="11" t="e">
        <f>VLOOKUP($B79, 'Step 4'!$A$3:$A$287, 'Grouping 2'!H$3,FALSE)</f>
        <v>#REF!</v>
      </c>
      <c r="I79" s="11" t="e">
        <f>VLOOKUP($B79, 'Step 4'!$A$3:$A$287, 'Grouping 2'!I$3,FALSE)</f>
        <v>#REF!</v>
      </c>
      <c r="J79" s="11" t="e">
        <f>VLOOKUP($B79, 'Step 4'!$A$3:$A$287, 'Grouping 2'!J$3,FALSE)</f>
        <v>#REF!</v>
      </c>
      <c r="K79" s="11" t="e">
        <f>VLOOKUP($B79, 'Step 4'!$A$3:$A$287, 'Grouping 2'!K$3,FALSE)</f>
        <v>#REF!</v>
      </c>
      <c r="M79" t="e">
        <f t="shared" si="19"/>
        <v>#REF!</v>
      </c>
      <c r="N79" t="e">
        <f t="shared" si="19"/>
        <v>#REF!</v>
      </c>
      <c r="O79" t="e">
        <f t="shared" si="19"/>
        <v>#REF!</v>
      </c>
      <c r="P79" t="e">
        <f t="shared" si="19"/>
        <v>#REF!</v>
      </c>
      <c r="R79" s="2"/>
    </row>
    <row r="80" spans="1:21" x14ac:dyDescent="0.25">
      <c r="B80" s="2" t="s">
        <v>293</v>
      </c>
      <c r="C80" s="11" t="e">
        <f>VLOOKUP($B80, 'Step 2'!$A$3:$A$287,'Grouping 2'!C$3,FALSE)</f>
        <v>#N/A</v>
      </c>
      <c r="D80" s="11" t="e">
        <f>VLOOKUP($B80, 'Step 2'!$A$3:$A$287,'Grouping 2'!D$3,FALSE)</f>
        <v>#N/A</v>
      </c>
      <c r="E80" s="11" t="e">
        <f>VLOOKUP($B80, 'Step 2'!$A$3:$A$287,'Grouping 2'!E$3,FALSE)</f>
        <v>#N/A</v>
      </c>
      <c r="F80" s="11" t="e">
        <f>VLOOKUP($B80, 'Step 2'!$A$3:$A$287,'Grouping 2'!F$3,FALSE)</f>
        <v>#N/A</v>
      </c>
      <c r="G80" s="11"/>
      <c r="H80" s="11" t="e">
        <f>VLOOKUP($B80, 'Step 4'!$A$3:$A$287, 'Grouping 2'!H$3,FALSE)</f>
        <v>#N/A</v>
      </c>
      <c r="I80" s="11" t="e">
        <f>VLOOKUP($B80, 'Step 4'!$A$3:$A$287, 'Grouping 2'!I$3,FALSE)</f>
        <v>#N/A</v>
      </c>
      <c r="J80" s="11" t="e">
        <f>VLOOKUP($B80, 'Step 4'!$A$3:$A$287, 'Grouping 2'!J$3,FALSE)</f>
        <v>#N/A</v>
      </c>
      <c r="K80" s="11" t="e">
        <f>VLOOKUP($B80, 'Step 4'!$A$3:$A$287, 'Grouping 2'!K$3,FALSE)</f>
        <v>#N/A</v>
      </c>
      <c r="M80" t="e">
        <f t="shared" si="19"/>
        <v>#N/A</v>
      </c>
      <c r="N80" t="e">
        <f t="shared" si="19"/>
        <v>#N/A</v>
      </c>
      <c r="O80" t="e">
        <f t="shared" si="19"/>
        <v>#N/A</v>
      </c>
      <c r="P80" t="e">
        <f t="shared" si="19"/>
        <v>#N/A</v>
      </c>
      <c r="R80" t="s">
        <v>86</v>
      </c>
      <c r="S80" t="s">
        <v>86</v>
      </c>
      <c r="U80" t="s">
        <v>86</v>
      </c>
    </row>
    <row r="81" spans="2:21" x14ac:dyDescent="0.25">
      <c r="B81" t="s">
        <v>86</v>
      </c>
      <c r="C81" s="11" t="e">
        <f>VLOOKUP($B81, 'Step 2'!$A$3:$A$287,'Grouping 2'!C$3,FALSE)</f>
        <v>#N/A</v>
      </c>
      <c r="D81" s="11" t="e">
        <f>VLOOKUP($B81, 'Step 2'!$A$3:$A$287,'Grouping 2'!D$3,FALSE)</f>
        <v>#N/A</v>
      </c>
      <c r="E81" s="11" t="e">
        <f>VLOOKUP($B81, 'Step 2'!$A$3:$A$287,'Grouping 2'!E$3,FALSE)</f>
        <v>#N/A</v>
      </c>
      <c r="F81" s="11" t="e">
        <f>VLOOKUP($B81, 'Step 2'!$A$3:$A$287,'Grouping 2'!F$3,FALSE)</f>
        <v>#N/A</v>
      </c>
      <c r="G81" s="11"/>
      <c r="H81" s="11" t="e">
        <f>VLOOKUP($B81, 'Step 4'!$A$3:$A$287, 'Grouping 2'!H$3,FALSE)</f>
        <v>#N/A</v>
      </c>
      <c r="I81" s="11" t="e">
        <f>VLOOKUP($B81, 'Step 4'!$A$3:$A$287, 'Grouping 2'!I$3,FALSE)</f>
        <v>#N/A</v>
      </c>
      <c r="J81" s="11" t="e">
        <f>VLOOKUP($B81, 'Step 4'!$A$3:$A$287, 'Grouping 2'!J$3,FALSE)</f>
        <v>#N/A</v>
      </c>
      <c r="K81" s="11" t="e">
        <f>VLOOKUP($B81, 'Step 4'!$A$3:$A$287, 'Grouping 2'!K$3,FALSE)</f>
        <v>#N/A</v>
      </c>
      <c r="M81" t="e">
        <f>ROUND(TRUNC(H81/C81,4)*100,1)</f>
        <v>#N/A</v>
      </c>
      <c r="N81" t="e">
        <f t="shared" si="19"/>
        <v>#N/A</v>
      </c>
      <c r="O81" t="e">
        <f t="shared" si="19"/>
        <v>#N/A</v>
      </c>
      <c r="P81" t="e">
        <f t="shared" si="19"/>
        <v>#N/A</v>
      </c>
      <c r="R81" t="s">
        <v>285</v>
      </c>
      <c r="S81" t="s">
        <v>305</v>
      </c>
      <c r="U81" t="s">
        <v>164</v>
      </c>
    </row>
    <row r="82" spans="2:21" x14ac:dyDescent="0.25">
      <c r="B82" t="s">
        <v>137</v>
      </c>
      <c r="C82" s="11" t="e">
        <f>VLOOKUP($B82, 'Step 2'!$A$3:$A$287,'Grouping 2'!C$3,FALSE)</f>
        <v>#REF!</v>
      </c>
      <c r="D82" s="11" t="e">
        <f>VLOOKUP($B82, 'Step 2'!$A$3:$A$287,'Grouping 2'!D$3,FALSE)</f>
        <v>#REF!</v>
      </c>
      <c r="E82" s="11" t="e">
        <f>VLOOKUP($B82, 'Step 2'!$A$3:$A$287,'Grouping 2'!E$3,FALSE)</f>
        <v>#REF!</v>
      </c>
      <c r="F82" s="11" t="e">
        <f>VLOOKUP($B82, 'Step 2'!$A$3:$A$287,'Grouping 2'!F$3,FALSE)</f>
        <v>#REF!</v>
      </c>
      <c r="G82" s="11"/>
      <c r="H82" s="11" t="e">
        <f>VLOOKUP($B82, 'Step 4'!$A$3:$A$287, 'Grouping 2'!H$3,FALSE)</f>
        <v>#REF!</v>
      </c>
      <c r="I82" s="11" t="e">
        <f>VLOOKUP($B82, 'Step 4'!$A$3:$A$287, 'Grouping 2'!I$3,FALSE)</f>
        <v>#REF!</v>
      </c>
      <c r="J82" s="11" t="e">
        <f>VLOOKUP($B82, 'Step 4'!$A$3:$A$287, 'Grouping 2'!J$3,FALSE)</f>
        <v>#REF!</v>
      </c>
      <c r="K82" s="11" t="e">
        <f>VLOOKUP($B82, 'Step 4'!$A$3:$A$287, 'Grouping 2'!K$3,FALSE)</f>
        <v>#REF!</v>
      </c>
      <c r="M82" t="e">
        <f>ROUND(TRUNC(H82/C82,4)*100,1)</f>
        <v>#REF!</v>
      </c>
      <c r="N82" t="e">
        <f t="shared" si="19"/>
        <v>#REF!</v>
      </c>
      <c r="O82" t="e">
        <f t="shared" si="19"/>
        <v>#REF!</v>
      </c>
      <c r="P82" t="e">
        <f t="shared" si="19"/>
        <v>#REF!</v>
      </c>
    </row>
    <row r="83" spans="2:21" x14ac:dyDescent="0.25">
      <c r="B83" t="s">
        <v>164</v>
      </c>
      <c r="C83" s="11" t="e">
        <f>VLOOKUP($B83, 'Step 2'!$A$3:$A$287,'Grouping 2'!C$3,FALSE)</f>
        <v>#REF!</v>
      </c>
      <c r="D83" s="11" t="e">
        <f>VLOOKUP($B83, 'Step 2'!$A$3:$A$287,'Grouping 2'!D$3,FALSE)</f>
        <v>#REF!</v>
      </c>
      <c r="E83" s="11" t="e">
        <f>VLOOKUP($B83, 'Step 2'!$A$3:$A$287,'Grouping 2'!E$3,FALSE)</f>
        <v>#REF!</v>
      </c>
      <c r="F83" s="11" t="e">
        <f>VLOOKUP($B83, 'Step 2'!$A$3:$A$287,'Grouping 2'!F$3,FALSE)</f>
        <v>#REF!</v>
      </c>
      <c r="G83" s="11"/>
      <c r="H83" s="11" t="e">
        <f>VLOOKUP($B83, 'Step 4'!$A$3:$A$287, 'Grouping 2'!H$3,FALSE)</f>
        <v>#REF!</v>
      </c>
      <c r="I83" s="11" t="e">
        <f>VLOOKUP($B83, 'Step 4'!$A$3:$A$287, 'Grouping 2'!I$3,FALSE)</f>
        <v>#REF!</v>
      </c>
      <c r="J83" s="11" t="e">
        <f>VLOOKUP($B83, 'Step 4'!$A$3:$A$287, 'Grouping 2'!J$3,FALSE)</f>
        <v>#REF!</v>
      </c>
      <c r="K83" s="11" t="e">
        <f>VLOOKUP($B83, 'Step 4'!$A$3:$A$287, 'Grouping 2'!K$3,FALSE)</f>
        <v>#REF!</v>
      </c>
      <c r="M83" t="e">
        <f>ROUND(TRUNC(H83/C83,4)*100,1)</f>
        <v>#REF!</v>
      </c>
      <c r="N83" t="e">
        <f t="shared" ref="N83:P83" si="20">ROUND(TRUNC(I83/D83,4)*100,1)</f>
        <v>#REF!</v>
      </c>
      <c r="O83" t="e">
        <f t="shared" si="20"/>
        <v>#REF!</v>
      </c>
      <c r="P83" t="e">
        <f t="shared" si="20"/>
        <v>#REF!</v>
      </c>
    </row>
    <row r="84" spans="2:21" x14ac:dyDescent="0.25">
      <c r="C84" s="11"/>
      <c r="D84" s="11"/>
      <c r="E84" s="11"/>
      <c r="F84" s="11"/>
      <c r="G84" s="11"/>
      <c r="H84" s="11"/>
      <c r="I84" s="11"/>
      <c r="J84" s="11"/>
      <c r="K84" s="11"/>
    </row>
    <row r="85" spans="2:21" x14ac:dyDescent="0.25">
      <c r="B85" t="s">
        <v>367</v>
      </c>
      <c r="C85" s="11" t="e">
        <f t="shared" ref="C85:K85" si="21">SUM(C10:C84)</f>
        <v>#REF!</v>
      </c>
      <c r="D85" s="11" t="e">
        <f t="shared" si="21"/>
        <v>#REF!</v>
      </c>
      <c r="E85" s="11" t="e">
        <f t="shared" si="21"/>
        <v>#REF!</v>
      </c>
      <c r="F85" s="11" t="e">
        <f t="shared" si="21"/>
        <v>#REF!</v>
      </c>
      <c r="G85" s="11">
        <f t="shared" si="21"/>
        <v>0</v>
      </c>
      <c r="H85" s="11" t="e">
        <f t="shared" si="21"/>
        <v>#REF!</v>
      </c>
      <c r="I85" s="11" t="e">
        <f t="shared" si="21"/>
        <v>#REF!</v>
      </c>
      <c r="J85" s="11" t="e">
        <f t="shared" si="21"/>
        <v>#REF!</v>
      </c>
      <c r="K85" s="11" t="e">
        <f t="shared" si="21"/>
        <v>#REF!</v>
      </c>
      <c r="M85" t="e">
        <f>ROUND(TRUNC(H85/C85,4)*100,1)</f>
        <v>#REF!</v>
      </c>
      <c r="N85" t="e">
        <f>ROUND(TRUNC(I85/D85,4)*100,1)</f>
        <v>#REF!</v>
      </c>
      <c r="O85" t="e">
        <f>ROUND(TRUNC(J85/E85,4)*100,1)</f>
        <v>#REF!</v>
      </c>
      <c r="P85" t="e">
        <f>ROUND(TRUNC(K85/F85,4)*100,1)</f>
        <v>#REF!</v>
      </c>
    </row>
    <row r="86" spans="2:21" x14ac:dyDescent="0.25">
      <c r="C86" s="11"/>
      <c r="D86" s="11"/>
      <c r="E86" s="11"/>
      <c r="F86" s="11"/>
      <c r="G86" s="11"/>
      <c r="H86" s="11"/>
      <c r="I86" s="11"/>
      <c r="J86" s="11"/>
      <c r="K86" s="11"/>
    </row>
    <row r="87" spans="2:21" x14ac:dyDescent="0.25">
      <c r="C87" s="11"/>
      <c r="D87" s="11"/>
      <c r="E87" s="11"/>
      <c r="F87" s="11"/>
      <c r="G87" s="11"/>
      <c r="H87" s="11"/>
      <c r="I87" s="11"/>
      <c r="J87" s="11"/>
      <c r="K87" s="11"/>
    </row>
    <row r="88" spans="2:21" ht="15.75" thickBot="1" x14ac:dyDescent="0.3">
      <c r="M88" s="1" t="e">
        <f>#REF!</f>
        <v>#REF!</v>
      </c>
      <c r="N88" s="1" t="e">
        <f>#REF!</f>
        <v>#REF!</v>
      </c>
      <c r="O88" s="1" t="e">
        <f>#REF!</f>
        <v>#REF!</v>
      </c>
      <c r="P88" s="1" t="e">
        <f>#REF!</f>
        <v>#REF!</v>
      </c>
      <c r="Q88" s="14" t="s">
        <v>37</v>
      </c>
    </row>
    <row r="89" spans="2:21" ht="15.75" hidden="1" thickTop="1" x14ac:dyDescent="0.25">
      <c r="M89" s="1"/>
      <c r="N89" s="1"/>
      <c r="O89" s="1"/>
      <c r="P89" s="1"/>
      <c r="Q89" s="22"/>
    </row>
    <row r="90" spans="2:21" ht="15.75" hidden="1" thickTop="1" x14ac:dyDescent="0.25">
      <c r="B90" t="s">
        <v>86</v>
      </c>
      <c r="C90" s="11" t="e">
        <f>VLOOKUP($B90, 'Step 2'!$A$3:$A$287,'Grouping 2'!C$3,FALSE)</f>
        <v>#N/A</v>
      </c>
      <c r="D90" s="11" t="e">
        <f>VLOOKUP($B90, 'Step 2'!$A$3:$A$287,'Grouping 2'!D$3,FALSE)</f>
        <v>#N/A</v>
      </c>
      <c r="E90" s="11" t="e">
        <f>VLOOKUP($B90, 'Step 2'!$A$3:$A$287,'Grouping 2'!E$3,FALSE)</f>
        <v>#N/A</v>
      </c>
      <c r="F90" s="11" t="e">
        <f>VLOOKUP($B90, 'Step 2'!$A$3:$A$287,'Grouping 2'!F$3,FALSE)</f>
        <v>#N/A</v>
      </c>
      <c r="G90" s="11"/>
      <c r="H90" s="11" t="e">
        <f>VLOOKUP($B90, 'Step 4'!$A$3:$A$287, 'Grouping 2'!H$3,FALSE)</f>
        <v>#N/A</v>
      </c>
      <c r="I90" s="11" t="e">
        <f>VLOOKUP($B90, 'Step 4'!$A$3:$A$287, 'Grouping 2'!I$3,FALSE)</f>
        <v>#N/A</v>
      </c>
      <c r="J90" s="11" t="e">
        <f>VLOOKUP($B90, 'Step 4'!$A$3:$A$287, 'Grouping 2'!J$3,FALSE)</f>
        <v>#N/A</v>
      </c>
      <c r="K90" s="11" t="e">
        <f>VLOOKUP($B90, 'Step 4'!$A$3:$A$287, 'Grouping 2'!K$3,FALSE)</f>
        <v>#N/A</v>
      </c>
      <c r="M90" t="e">
        <f t="shared" ref="M90:P97" si="22">ROUND(TRUNC(H90/C90,4)*100,1)</f>
        <v>#N/A</v>
      </c>
      <c r="N90" t="e">
        <f t="shared" si="22"/>
        <v>#N/A</v>
      </c>
      <c r="O90" t="e">
        <f t="shared" si="22"/>
        <v>#N/A</v>
      </c>
      <c r="P90" t="e">
        <f t="shared" si="22"/>
        <v>#N/A</v>
      </c>
      <c r="Q90" s="22" t="s">
        <v>16</v>
      </c>
    </row>
    <row r="91" spans="2:21" ht="15.75" hidden="1" thickTop="1" x14ac:dyDescent="0.25">
      <c r="B91" t="s">
        <v>305</v>
      </c>
      <c r="C91" s="11" t="e">
        <f>VLOOKUP($B91, 'Step 2'!$A$3:$A$287,'Grouping 2'!C$3,FALSE)</f>
        <v>#REF!</v>
      </c>
      <c r="D91" s="11" t="e">
        <f>VLOOKUP($B91, 'Step 2'!$A$3:$A$287,'Grouping 2'!D$3,FALSE)</f>
        <v>#REF!</v>
      </c>
      <c r="E91" s="11" t="e">
        <f>VLOOKUP($B91, 'Step 2'!$A$3:$A$287,'Grouping 2'!E$3,FALSE)</f>
        <v>#REF!</v>
      </c>
      <c r="F91" s="11" t="e">
        <f>VLOOKUP($B91, 'Step 2'!$A$3:$A$287,'Grouping 2'!F$3,FALSE)</f>
        <v>#REF!</v>
      </c>
      <c r="G91" s="11"/>
      <c r="H91" s="11" t="e">
        <f>VLOOKUP($B91, 'Step 4'!$A$3:$A$287, 'Grouping 2'!H$3,FALSE)</f>
        <v>#REF!</v>
      </c>
      <c r="I91" s="11" t="e">
        <f>VLOOKUP($B91, 'Step 4'!$A$3:$A$287, 'Grouping 2'!I$3,FALSE)</f>
        <v>#REF!</v>
      </c>
      <c r="J91" s="11" t="e">
        <f>VLOOKUP($B91, 'Step 4'!$A$3:$A$287, 'Grouping 2'!J$3,FALSE)</f>
        <v>#REF!</v>
      </c>
      <c r="K91" s="11" t="e">
        <f>VLOOKUP($B91, 'Step 4'!$A$3:$A$287, 'Grouping 2'!K$3,FALSE)</f>
        <v>#REF!</v>
      </c>
      <c r="M91" t="e">
        <f t="shared" si="22"/>
        <v>#REF!</v>
      </c>
      <c r="N91" t="e">
        <f t="shared" si="22"/>
        <v>#REF!</v>
      </c>
      <c r="O91" t="e">
        <f t="shared" si="22"/>
        <v>#REF!</v>
      </c>
      <c r="P91" t="e">
        <f t="shared" si="22"/>
        <v>#REF!</v>
      </c>
      <c r="Q91" s="22" t="s">
        <v>16</v>
      </c>
      <c r="R91" t="s">
        <v>86</v>
      </c>
      <c r="S91" t="s">
        <v>86</v>
      </c>
      <c r="U91" t="s">
        <v>86</v>
      </c>
    </row>
    <row r="92" spans="2:21" ht="15.75" hidden="1" thickTop="1" x14ac:dyDescent="0.25">
      <c r="B92" t="s">
        <v>178</v>
      </c>
      <c r="C92" s="11" t="e">
        <f>VLOOKUP($B92, 'Step 2'!$A$3:$A$287,'Grouping 2'!C$3,FALSE)</f>
        <v>#REF!</v>
      </c>
      <c r="D92" s="11" t="e">
        <f>VLOOKUP($B92, 'Step 2'!$A$3:$A$287,'Grouping 2'!D$3,FALSE)</f>
        <v>#REF!</v>
      </c>
      <c r="E92" s="11" t="e">
        <f>VLOOKUP($B92, 'Step 2'!$A$3:$A$287,'Grouping 2'!E$3,FALSE)</f>
        <v>#REF!</v>
      </c>
      <c r="F92" s="11" t="e">
        <f>VLOOKUP($B92, 'Step 2'!$A$3:$A$287,'Grouping 2'!F$3,FALSE)</f>
        <v>#REF!</v>
      </c>
      <c r="G92" s="11"/>
      <c r="H92" s="11" t="e">
        <f>VLOOKUP($B92, 'Step 4'!$A$3:$A$287, 'Grouping 2'!H$3,FALSE)</f>
        <v>#REF!</v>
      </c>
      <c r="I92" s="11" t="e">
        <f>VLOOKUP($B92, 'Step 4'!$A$3:$A$287, 'Grouping 2'!I$3,FALSE)</f>
        <v>#REF!</v>
      </c>
      <c r="J92" s="11" t="e">
        <f>VLOOKUP($B92, 'Step 4'!$A$3:$A$287, 'Grouping 2'!J$3,FALSE)</f>
        <v>#REF!</v>
      </c>
      <c r="K92" s="11" t="e">
        <f>VLOOKUP($B92, 'Step 4'!$A$3:$A$287, 'Grouping 2'!K$3,FALSE)</f>
        <v>#REF!</v>
      </c>
      <c r="M92" t="e">
        <f t="shared" si="22"/>
        <v>#REF!</v>
      </c>
      <c r="N92" t="e">
        <f t="shared" si="22"/>
        <v>#REF!</v>
      </c>
      <c r="O92" t="e">
        <f t="shared" si="22"/>
        <v>#REF!</v>
      </c>
      <c r="P92" t="e">
        <f t="shared" si="22"/>
        <v>#REF!</v>
      </c>
      <c r="Q92" s="22" t="s">
        <v>15</v>
      </c>
      <c r="R92" t="s">
        <v>158</v>
      </c>
      <c r="S92" t="s">
        <v>203</v>
      </c>
      <c r="U92" t="s">
        <v>270</v>
      </c>
    </row>
    <row r="93" spans="2:21" ht="15.75" hidden="1" thickTop="1" x14ac:dyDescent="0.25">
      <c r="B93" t="s">
        <v>164</v>
      </c>
      <c r="C93" s="11" t="e">
        <f>VLOOKUP($B93, 'Step 2'!$A$3:$A$287,'Grouping 2'!C$3,FALSE)</f>
        <v>#REF!</v>
      </c>
      <c r="D93" s="11" t="e">
        <f>VLOOKUP($B93, 'Step 2'!$A$3:$A$287,'Grouping 2'!D$3,FALSE)</f>
        <v>#REF!</v>
      </c>
      <c r="E93" s="11" t="e">
        <f>VLOOKUP($B93, 'Step 2'!$A$3:$A$287,'Grouping 2'!E$3,FALSE)</f>
        <v>#REF!</v>
      </c>
      <c r="F93" s="11" t="e">
        <f>VLOOKUP($B93, 'Step 2'!$A$3:$A$287,'Grouping 2'!F$3,FALSE)</f>
        <v>#REF!</v>
      </c>
      <c r="G93" s="11"/>
      <c r="H93" s="11" t="e">
        <f>VLOOKUP($B93, 'Step 4'!$A$3:$A$287, 'Grouping 2'!H$3,FALSE)</f>
        <v>#REF!</v>
      </c>
      <c r="I93" s="11" t="e">
        <f>VLOOKUP($B93, 'Step 4'!$A$3:$A$287, 'Grouping 2'!I$3,FALSE)</f>
        <v>#REF!</v>
      </c>
      <c r="J93" s="11" t="e">
        <f>VLOOKUP($B93, 'Step 4'!$A$3:$A$287, 'Grouping 2'!J$3,FALSE)</f>
        <v>#REF!</v>
      </c>
      <c r="K93" s="11" t="e">
        <f>VLOOKUP($B93, 'Step 4'!$A$3:$A$287, 'Grouping 2'!K$3,FALSE)</f>
        <v>#REF!</v>
      </c>
      <c r="M93" t="e">
        <f t="shared" si="22"/>
        <v>#REF!</v>
      </c>
      <c r="N93" t="e">
        <f t="shared" si="22"/>
        <v>#REF!</v>
      </c>
      <c r="O93" t="e">
        <f t="shared" si="22"/>
        <v>#REF!</v>
      </c>
      <c r="P93" t="e">
        <f t="shared" si="22"/>
        <v>#REF!</v>
      </c>
      <c r="Q93" s="22" t="s">
        <v>16</v>
      </c>
    </row>
    <row r="94" spans="2:21" ht="15.75" hidden="1" thickTop="1" x14ac:dyDescent="0.25">
      <c r="B94" t="s">
        <v>158</v>
      </c>
      <c r="C94" s="11" t="e">
        <f>VLOOKUP($B94, 'Step 2'!$A$3:$A$287,'Grouping 2'!C$3,FALSE)</f>
        <v>#REF!</v>
      </c>
      <c r="D94" s="11" t="e">
        <f>VLOOKUP($B94, 'Step 2'!$A$3:$A$287,'Grouping 2'!D$3,FALSE)</f>
        <v>#REF!</v>
      </c>
      <c r="E94" s="11" t="e">
        <f>VLOOKUP($B94, 'Step 2'!$A$3:$A$287,'Grouping 2'!E$3,FALSE)</f>
        <v>#REF!</v>
      </c>
      <c r="F94" s="11" t="e">
        <f>VLOOKUP($B94, 'Step 2'!$A$3:$A$287,'Grouping 2'!F$3,FALSE)</f>
        <v>#REF!</v>
      </c>
      <c r="G94" s="11"/>
      <c r="H94" s="11" t="e">
        <f>VLOOKUP($B94, 'Step 4'!$A$3:$A$287, 'Grouping 2'!H$3,FALSE)</f>
        <v>#REF!</v>
      </c>
      <c r="I94" s="11" t="e">
        <f>VLOOKUP($B94, 'Step 4'!$A$3:$A$287, 'Grouping 2'!I$3,FALSE)</f>
        <v>#REF!</v>
      </c>
      <c r="J94" s="11" t="e">
        <f>VLOOKUP($B94, 'Step 4'!$A$3:$A$287, 'Grouping 2'!J$3,FALSE)</f>
        <v>#REF!</v>
      </c>
      <c r="K94" s="11" t="e">
        <f>VLOOKUP($B94, 'Step 4'!$A$3:$A$287, 'Grouping 2'!K$3,FALSE)</f>
        <v>#REF!</v>
      </c>
      <c r="M94" t="e">
        <f t="shared" si="22"/>
        <v>#REF!</v>
      </c>
      <c r="N94" t="e">
        <f t="shared" si="22"/>
        <v>#REF!</v>
      </c>
      <c r="O94" t="e">
        <f t="shared" si="22"/>
        <v>#REF!</v>
      </c>
      <c r="P94" t="e">
        <f t="shared" si="22"/>
        <v>#REF!</v>
      </c>
      <c r="Q94" s="22" t="s">
        <v>16</v>
      </c>
    </row>
    <row r="95" spans="2:21" ht="15.75" hidden="1" thickTop="1" x14ac:dyDescent="0.25">
      <c r="B95" t="s">
        <v>203</v>
      </c>
      <c r="C95" s="11" t="e">
        <f>VLOOKUP($B95, 'Step 2'!$A$3:$A$287,'Grouping 2'!C$3,FALSE)</f>
        <v>#REF!</v>
      </c>
      <c r="D95" s="11" t="e">
        <f>VLOOKUP($B95, 'Step 2'!$A$3:$A$287,'Grouping 2'!D$3,FALSE)</f>
        <v>#REF!</v>
      </c>
      <c r="E95" s="11" t="e">
        <f>VLOOKUP($B95, 'Step 2'!$A$3:$A$287,'Grouping 2'!E$3,FALSE)</f>
        <v>#REF!</v>
      </c>
      <c r="F95" s="11" t="e">
        <f>VLOOKUP($B95, 'Step 2'!$A$3:$A$287,'Grouping 2'!F$3,FALSE)</f>
        <v>#REF!</v>
      </c>
      <c r="G95" s="11"/>
      <c r="H95" s="11" t="e">
        <f>VLOOKUP($B95, 'Step 4'!$A$3:$A$287, 'Grouping 2'!H$3,FALSE)</f>
        <v>#REF!</v>
      </c>
      <c r="I95" s="11" t="e">
        <f>VLOOKUP($B95, 'Step 4'!$A$3:$A$287, 'Grouping 2'!I$3,FALSE)</f>
        <v>#REF!</v>
      </c>
      <c r="J95" s="11" t="e">
        <f>VLOOKUP($B95, 'Step 4'!$A$3:$A$287, 'Grouping 2'!J$3,FALSE)</f>
        <v>#REF!</v>
      </c>
      <c r="K95" s="11" t="e">
        <f>VLOOKUP($B95, 'Step 4'!$A$3:$A$287, 'Grouping 2'!K$3,FALSE)</f>
        <v>#REF!</v>
      </c>
      <c r="M95" t="e">
        <f t="shared" si="22"/>
        <v>#REF!</v>
      </c>
      <c r="N95" t="e">
        <f t="shared" si="22"/>
        <v>#REF!</v>
      </c>
      <c r="O95" t="e">
        <f t="shared" si="22"/>
        <v>#REF!</v>
      </c>
      <c r="P95" t="e">
        <f t="shared" si="22"/>
        <v>#REF!</v>
      </c>
      <c r="Q95" s="22" t="s">
        <v>16</v>
      </c>
    </row>
    <row r="96" spans="2:21" ht="15.75" hidden="1" thickTop="1" x14ac:dyDescent="0.25">
      <c r="B96" t="s">
        <v>285</v>
      </c>
      <c r="C96" s="11" t="e">
        <f>VLOOKUP($B96, 'Step 2'!$A$3:$A$287,'Grouping 2'!C$3,FALSE)</f>
        <v>#N/A</v>
      </c>
      <c r="D96" s="11" t="e">
        <f>VLOOKUP($B96, 'Step 2'!$A$3:$A$287,'Grouping 2'!D$3,FALSE)</f>
        <v>#N/A</v>
      </c>
      <c r="E96" s="11" t="e">
        <f>VLOOKUP($B96, 'Step 2'!$A$3:$A$287,'Grouping 2'!E$3,FALSE)</f>
        <v>#N/A</v>
      </c>
      <c r="F96" s="11" t="e">
        <f>VLOOKUP($B96, 'Step 2'!$A$3:$A$287,'Grouping 2'!F$3,FALSE)</f>
        <v>#N/A</v>
      </c>
      <c r="G96" s="11"/>
      <c r="H96" s="11" t="e">
        <f>VLOOKUP($B96, 'Step 4'!$A$3:$A$287, 'Grouping 2'!H$3,FALSE)</f>
        <v>#N/A</v>
      </c>
      <c r="I96" s="11" t="e">
        <f>VLOOKUP($B96, 'Step 4'!$A$3:$A$287, 'Grouping 2'!I$3,FALSE)</f>
        <v>#N/A</v>
      </c>
      <c r="J96" s="11" t="e">
        <f>VLOOKUP($B96, 'Step 4'!$A$3:$A$287, 'Grouping 2'!J$3,FALSE)</f>
        <v>#N/A</v>
      </c>
      <c r="K96" s="11" t="e">
        <f>VLOOKUP($B96, 'Step 4'!$A$3:$A$287, 'Grouping 2'!K$3,FALSE)</f>
        <v>#N/A</v>
      </c>
      <c r="M96" t="e">
        <f t="shared" si="22"/>
        <v>#N/A</v>
      </c>
      <c r="N96" t="e">
        <f t="shared" si="22"/>
        <v>#N/A</v>
      </c>
      <c r="O96" t="e">
        <f t="shared" si="22"/>
        <v>#N/A</v>
      </c>
      <c r="P96" t="e">
        <f t="shared" si="22"/>
        <v>#N/A</v>
      </c>
      <c r="Q96" s="22" t="s">
        <v>16</v>
      </c>
    </row>
    <row r="97" spans="1:18" ht="15.75" hidden="1" thickTop="1" x14ac:dyDescent="0.25">
      <c r="B97" t="s">
        <v>270</v>
      </c>
      <c r="C97" s="11" t="e">
        <f>VLOOKUP($B97, 'Step 2'!$A$3:$A$287,'Grouping 2'!C$3,FALSE)</f>
        <v>#REF!</v>
      </c>
      <c r="D97" s="11" t="e">
        <f>VLOOKUP($B97, 'Step 2'!$A$3:$A$287,'Grouping 2'!D$3,FALSE)</f>
        <v>#REF!</v>
      </c>
      <c r="E97" s="11" t="e">
        <f>VLOOKUP($B97, 'Step 2'!$A$3:$A$287,'Grouping 2'!E$3,FALSE)</f>
        <v>#REF!</v>
      </c>
      <c r="F97" s="11" t="e">
        <f>VLOOKUP($B97, 'Step 2'!$A$3:$A$287,'Grouping 2'!F$3,FALSE)</f>
        <v>#REF!</v>
      </c>
      <c r="G97" s="11"/>
      <c r="H97" s="11" t="e">
        <f>VLOOKUP($B97, 'Step 4'!$A$3:$A$287, 'Grouping 2'!H$3,FALSE)</f>
        <v>#REF!</v>
      </c>
      <c r="I97" s="11" t="e">
        <f>VLOOKUP($B97, 'Step 4'!$A$3:$A$287, 'Grouping 2'!I$3,FALSE)</f>
        <v>#REF!</v>
      </c>
      <c r="J97" s="11" t="e">
        <f>VLOOKUP($B97, 'Step 4'!$A$3:$A$287, 'Grouping 2'!J$3,FALSE)</f>
        <v>#REF!</v>
      </c>
      <c r="K97" s="11" t="e">
        <f>VLOOKUP($B97, 'Step 4'!$A$3:$A$287, 'Grouping 2'!K$3,FALSE)</f>
        <v>#REF!</v>
      </c>
      <c r="M97" t="e">
        <f t="shared" si="22"/>
        <v>#REF!</v>
      </c>
      <c r="N97" t="e">
        <f t="shared" si="22"/>
        <v>#REF!</v>
      </c>
      <c r="O97" t="e">
        <f t="shared" si="22"/>
        <v>#REF!</v>
      </c>
      <c r="P97" t="e">
        <f t="shared" si="22"/>
        <v>#REF!</v>
      </c>
      <c r="Q97" s="22" t="s">
        <v>16</v>
      </c>
    </row>
    <row r="98" spans="1:18" ht="15.75" hidden="1" thickTop="1" x14ac:dyDescent="0.25">
      <c r="M98" s="1"/>
      <c r="N98" s="1"/>
      <c r="O98" s="1"/>
      <c r="P98" s="1"/>
      <c r="Q98" s="22"/>
    </row>
    <row r="99" spans="1:18" ht="15.75" hidden="1" thickTop="1" x14ac:dyDescent="0.25">
      <c r="B99" t="s">
        <v>137</v>
      </c>
      <c r="C99" s="11" t="e">
        <f>VLOOKUP($B99, 'Step 2'!$A$3:$A$287,'Grouping 2'!C$3,FALSE)</f>
        <v>#REF!</v>
      </c>
      <c r="D99" s="11" t="e">
        <f>VLOOKUP($B99, 'Step 2'!$A$3:$A$287,'Grouping 2'!D$3,FALSE)</f>
        <v>#REF!</v>
      </c>
      <c r="E99" s="11" t="e">
        <f>VLOOKUP($B99, 'Step 2'!$A$3:$A$287,'Grouping 2'!E$3,FALSE)</f>
        <v>#REF!</v>
      </c>
      <c r="F99" s="11" t="e">
        <f>VLOOKUP($B99, 'Step 2'!$A$3:$A$287,'Grouping 2'!F$3,FALSE)</f>
        <v>#REF!</v>
      </c>
      <c r="G99" s="11"/>
      <c r="H99" s="11" t="e">
        <f>VLOOKUP($B99, 'Step 4'!$A$3:$A$287, 'Grouping 2'!H$3,FALSE)</f>
        <v>#REF!</v>
      </c>
      <c r="I99" s="11" t="e">
        <f>VLOOKUP($B99, 'Step 4'!$A$3:$A$287, 'Grouping 2'!I$3,FALSE)</f>
        <v>#REF!</v>
      </c>
      <c r="J99" s="11" t="e">
        <f>VLOOKUP($B99, 'Step 4'!$A$3:$A$287, 'Grouping 2'!J$3,FALSE)</f>
        <v>#REF!</v>
      </c>
      <c r="K99" s="11" t="e">
        <f>VLOOKUP($B99, 'Step 4'!$A$3:$A$287, 'Grouping 2'!K$3,FALSE)</f>
        <v>#REF!</v>
      </c>
      <c r="M99" t="e">
        <f>ROUND(TRUNC(H99/C99,4)*100,1)</f>
        <v>#REF!</v>
      </c>
      <c r="N99" t="e">
        <f t="shared" ref="N99:P99" si="23">ROUND(TRUNC(I99/D99,4)*100,1)</f>
        <v>#REF!</v>
      </c>
      <c r="O99" t="e">
        <f t="shared" si="23"/>
        <v>#REF!</v>
      </c>
      <c r="P99" t="e">
        <f t="shared" si="23"/>
        <v>#REF!</v>
      </c>
      <c r="Q99" s="22"/>
    </row>
    <row r="100" spans="1:18" ht="15.75" hidden="1" thickTop="1" x14ac:dyDescent="0.25">
      <c r="M100" s="1"/>
      <c r="N100" s="1"/>
      <c r="O100" s="1"/>
      <c r="P100" s="1"/>
      <c r="Q100" s="22"/>
    </row>
    <row r="101" spans="1:18" ht="15.75" hidden="1" thickTop="1" x14ac:dyDescent="0.25">
      <c r="A101" t="s">
        <v>377</v>
      </c>
      <c r="B101" t="s">
        <v>162</v>
      </c>
      <c r="C101" s="11" t="e">
        <f>VLOOKUP($B101, 'Step 2'!$A$3:$A$287,'Grouping 2'!C$3,FALSE)</f>
        <v>#N/A</v>
      </c>
      <c r="D101" s="11" t="e">
        <f>VLOOKUP($B101, 'Step 2'!$A$3:$A$287,'Grouping 2'!D$3,FALSE)</f>
        <v>#N/A</v>
      </c>
      <c r="E101" s="11" t="e">
        <f>VLOOKUP($B101, 'Step 2'!$A$3:$A$287,'Grouping 2'!E$3,FALSE)</f>
        <v>#N/A</v>
      </c>
      <c r="F101" s="11" t="e">
        <f>VLOOKUP($B101, 'Step 2'!$A$3:$A$287,'Grouping 2'!F$3,FALSE)</f>
        <v>#N/A</v>
      </c>
      <c r="G101" s="11"/>
      <c r="H101" s="11" t="e">
        <f>VLOOKUP($B101, 'Step 4'!$A$3:$A$287, 'Grouping 2'!H$3,FALSE)</f>
        <v>#N/A</v>
      </c>
      <c r="I101" s="11" t="e">
        <f>VLOOKUP($B101, 'Step 4'!$A$3:$A$287, 'Grouping 2'!I$3,FALSE)</f>
        <v>#N/A</v>
      </c>
      <c r="J101" s="11" t="e">
        <f>VLOOKUP($B101, 'Step 4'!$A$3:$A$287, 'Grouping 2'!J$3,FALSE)</f>
        <v>#N/A</v>
      </c>
      <c r="K101" s="11" t="e">
        <f>VLOOKUP($B101, 'Step 4'!$A$3:$A$287, 'Grouping 2'!K$3,FALSE)</f>
        <v>#N/A</v>
      </c>
      <c r="M101" t="e">
        <f>ROUND(TRUNC(H101/C101,4)*100,1)</f>
        <v>#N/A</v>
      </c>
      <c r="N101" t="e">
        <f>ROUND(TRUNC(I101/D101,4)*100,1)</f>
        <v>#N/A</v>
      </c>
      <c r="O101" t="e">
        <f>ROUND(TRUNC(J101/E101,4)*100,1)</f>
        <v>#N/A</v>
      </c>
      <c r="P101" t="e">
        <f>ROUND(TRUNC(K101/F101,4)*100,1)</f>
        <v>#N/A</v>
      </c>
      <c r="Q101" s="22"/>
    </row>
    <row r="102" spans="1:18" ht="15.75" hidden="1" thickTop="1" x14ac:dyDescent="0.25">
      <c r="M102" s="1"/>
      <c r="N102" s="1"/>
      <c r="O102" s="1"/>
      <c r="P102" s="1"/>
      <c r="Q102" s="22"/>
    </row>
    <row r="103" spans="1:18" ht="15.75" hidden="1" thickTop="1" x14ac:dyDescent="0.25">
      <c r="M103" s="1"/>
      <c r="N103" s="1"/>
      <c r="O103" s="1"/>
      <c r="P103" s="1"/>
      <c r="Q103" s="22"/>
    </row>
    <row r="104" spans="1:18" ht="15.75" thickTop="1" x14ac:dyDescent="0.25">
      <c r="M104" s="1"/>
      <c r="N104" s="1"/>
      <c r="O104" s="1"/>
      <c r="P104" s="1"/>
      <c r="Q104" s="22"/>
    </row>
    <row r="107" spans="1:18" x14ac:dyDescent="0.25">
      <c r="A107" s="19" t="s">
        <v>366</v>
      </c>
      <c r="B107" s="19" t="s">
        <v>54</v>
      </c>
      <c r="C107" s="11" t="e">
        <f>VLOOKUP($B107, 'Step 2'!$A$3:$A$287,'Grouping 2'!C$3,FALSE)</f>
        <v>#REF!</v>
      </c>
      <c r="D107" s="11" t="e">
        <f>VLOOKUP($B107, 'Step 2'!$A$3:$A$287,'Grouping 2'!D$3,FALSE)</f>
        <v>#REF!</v>
      </c>
      <c r="E107" s="11" t="e">
        <f>VLOOKUP($B107, 'Step 2'!$A$3:$A$287,'Grouping 2'!E$3,FALSE)</f>
        <v>#REF!</v>
      </c>
      <c r="F107" s="11" t="e">
        <f>VLOOKUP($B107, 'Step 2'!$A$3:$A$287,'Grouping 2'!F$3,FALSE)</f>
        <v>#REF!</v>
      </c>
      <c r="G107" s="11"/>
      <c r="H107" s="11" t="e">
        <f>VLOOKUP($B107, 'Step 4'!$A$3:$A$287, 'Grouping 2'!H$3,FALSE)</f>
        <v>#REF!</v>
      </c>
      <c r="I107" s="11" t="e">
        <f>VLOOKUP($B107, 'Step 4'!$A$3:$A$287, 'Grouping 2'!I$3,FALSE)</f>
        <v>#REF!</v>
      </c>
      <c r="J107" s="11" t="e">
        <f>VLOOKUP($B107, 'Step 4'!$A$3:$A$287, 'Grouping 2'!J$3,FALSE)</f>
        <v>#REF!</v>
      </c>
      <c r="K107" s="11" t="e">
        <f>VLOOKUP($B107, 'Step 4'!$A$3:$A$287, 'Grouping 2'!K$3,FALSE)</f>
        <v>#REF!</v>
      </c>
      <c r="M107" t="e">
        <f>ROUND(TRUNC(H107/C107,4)*100,1)</f>
        <v>#REF!</v>
      </c>
      <c r="N107" t="e">
        <f>ROUND(TRUNC(I107/D107,4)*100,1)</f>
        <v>#REF!</v>
      </c>
      <c r="O107" t="e">
        <f>ROUND(TRUNC(J107/E107,4)*100,1)</f>
        <v>#REF!</v>
      </c>
      <c r="P107" t="e">
        <f>ROUND(TRUNC(K107/F107,4)*100,1)</f>
        <v>#REF!</v>
      </c>
      <c r="Q107" t="s">
        <v>368</v>
      </c>
    </row>
    <row r="109" spans="1:18" x14ac:dyDescent="0.25">
      <c r="A109" t="s">
        <v>377</v>
      </c>
      <c r="B109" s="18" t="s">
        <v>159</v>
      </c>
      <c r="C109" s="11" t="e">
        <f>VLOOKUP($B109, 'Step 2'!$A$3:$A$287,'Grouping 2'!C$3,FALSE)</f>
        <v>#N/A</v>
      </c>
      <c r="D109" s="11" t="e">
        <f>VLOOKUP($B109, 'Step 2'!$A$3:$A$287,'Grouping 2'!D$3,FALSE)</f>
        <v>#N/A</v>
      </c>
      <c r="E109" s="11" t="e">
        <f>VLOOKUP($B109, 'Step 2'!$A$3:$A$287,'Grouping 2'!E$3,FALSE)</f>
        <v>#N/A</v>
      </c>
      <c r="F109" s="11" t="e">
        <f>VLOOKUP($B109, 'Step 2'!$A$3:$A$287,'Grouping 2'!F$3,FALSE)</f>
        <v>#N/A</v>
      </c>
      <c r="G109" s="11"/>
      <c r="H109" s="11" t="e">
        <f>VLOOKUP($B109, 'Step 4'!$A$3:$A$287, 'Grouping 2'!H$3,FALSE)</f>
        <v>#N/A</v>
      </c>
      <c r="I109" s="11" t="e">
        <f>VLOOKUP($B109, 'Step 4'!$A$3:$A$287, 'Grouping 2'!I$3,FALSE)</f>
        <v>#N/A</v>
      </c>
      <c r="J109" s="11" t="e">
        <f>VLOOKUP($B109, 'Step 4'!$A$3:$A$287, 'Grouping 2'!J$3,FALSE)</f>
        <v>#N/A</v>
      </c>
      <c r="K109" s="11" t="e">
        <f>VLOOKUP($B109, 'Step 4'!$A$3:$A$287, 'Grouping 2'!K$3,FALSE)</f>
        <v>#N/A</v>
      </c>
      <c r="M109" t="e">
        <f>ROUND(TRUNC(H109/C109,4)*100,1)</f>
        <v>#N/A</v>
      </c>
      <c r="N109" t="e">
        <f>ROUND(TRUNC(I109/D109,4)*100,1)</f>
        <v>#N/A</v>
      </c>
      <c r="O109" t="e">
        <f>ROUND(TRUNC(J109/E109,4)*100,1)</f>
        <v>#N/A</v>
      </c>
      <c r="P109" t="e">
        <f>ROUND(TRUNC(K109/F109,4)*100,1)</f>
        <v>#N/A</v>
      </c>
      <c r="R109" t="s">
        <v>95</v>
      </c>
    </row>
    <row r="110" spans="1:18" x14ac:dyDescent="0.25">
      <c r="B110" t="s">
        <v>288</v>
      </c>
      <c r="C110" s="11" t="e">
        <f>VLOOKUP($B110, 'Step 2'!$A$3:$A$287,'Grouping 2'!C$3,FALSE)</f>
        <v>#REF!</v>
      </c>
      <c r="D110" s="11" t="e">
        <f>VLOOKUP($B110, 'Step 2'!$A$3:$A$287,'Grouping 2'!D$3,FALSE)</f>
        <v>#REF!</v>
      </c>
      <c r="E110" s="11" t="e">
        <f>VLOOKUP($B110, 'Step 2'!$A$3:$A$287,'Grouping 2'!E$3,FALSE)</f>
        <v>#REF!</v>
      </c>
      <c r="F110" s="11" t="e">
        <f>VLOOKUP($B110, 'Step 2'!$A$3:$A$287,'Grouping 2'!F$3,FALSE)</f>
        <v>#REF!</v>
      </c>
      <c r="G110" s="11"/>
      <c r="H110" s="11" t="e">
        <f>VLOOKUP($B110, 'Step 4'!$A$3:$A$287, 'Grouping 2'!H$3,FALSE)</f>
        <v>#REF!</v>
      </c>
      <c r="I110" s="11" t="e">
        <f>VLOOKUP($B110, 'Step 4'!$A$3:$A$287, 'Grouping 2'!I$3,FALSE)</f>
        <v>#REF!</v>
      </c>
      <c r="J110" s="11" t="e">
        <f>VLOOKUP($B110, 'Step 4'!$A$3:$A$287, 'Grouping 2'!J$3,FALSE)</f>
        <v>#REF!</v>
      </c>
      <c r="K110" s="11" t="e">
        <f>VLOOKUP($B110, 'Step 4'!$A$3:$A$287, 'Grouping 2'!K$3,FALSE)</f>
        <v>#REF!</v>
      </c>
      <c r="M110" t="e">
        <f t="shared" ref="M110:P113" si="24">ROUND(TRUNC(H110/C110,4)*100,1)</f>
        <v>#REF!</v>
      </c>
      <c r="N110" t="e">
        <f t="shared" si="24"/>
        <v>#REF!</v>
      </c>
      <c r="O110" t="e">
        <f t="shared" si="24"/>
        <v>#REF!</v>
      </c>
      <c r="P110" t="e">
        <f t="shared" si="24"/>
        <v>#REF!</v>
      </c>
      <c r="R110" t="s">
        <v>102</v>
      </c>
    </row>
    <row r="111" spans="1:18" x14ac:dyDescent="0.25">
      <c r="M111" t="e">
        <f t="shared" si="24"/>
        <v>#DIV/0!</v>
      </c>
      <c r="N111" t="e">
        <f t="shared" si="24"/>
        <v>#DIV/0!</v>
      </c>
      <c r="O111" t="e">
        <f t="shared" si="24"/>
        <v>#DIV/0!</v>
      </c>
      <c r="P111" t="e">
        <f t="shared" si="24"/>
        <v>#DIV/0!</v>
      </c>
      <c r="R111" t="s">
        <v>103</v>
      </c>
    </row>
    <row r="112" spans="1:18" x14ac:dyDescent="0.25">
      <c r="M112" t="e">
        <f t="shared" si="24"/>
        <v>#DIV/0!</v>
      </c>
      <c r="N112" t="e">
        <f t="shared" si="24"/>
        <v>#DIV/0!</v>
      </c>
      <c r="O112" t="e">
        <f t="shared" si="24"/>
        <v>#DIV/0!</v>
      </c>
      <c r="P112" t="e">
        <f t="shared" si="24"/>
        <v>#DIV/0!</v>
      </c>
      <c r="R112" t="s">
        <v>156</v>
      </c>
    </row>
    <row r="113" spans="1:21" x14ac:dyDescent="0.25">
      <c r="B113" t="s">
        <v>367</v>
      </c>
      <c r="C113" s="24" t="e">
        <f>SUM(C109:C112)</f>
        <v>#N/A</v>
      </c>
      <c r="D113" s="24" t="e">
        <f t="shared" ref="D113:K113" si="25">SUM(D109:D112)</f>
        <v>#N/A</v>
      </c>
      <c r="E113" s="24" t="e">
        <f t="shared" si="25"/>
        <v>#N/A</v>
      </c>
      <c r="F113" s="24" t="e">
        <f t="shared" si="25"/>
        <v>#N/A</v>
      </c>
      <c r="G113" s="24">
        <f t="shared" si="25"/>
        <v>0</v>
      </c>
      <c r="H113" s="24" t="e">
        <f t="shared" si="25"/>
        <v>#N/A</v>
      </c>
      <c r="I113" s="24" t="e">
        <f t="shared" si="25"/>
        <v>#N/A</v>
      </c>
      <c r="J113" s="24" t="e">
        <f t="shared" si="25"/>
        <v>#N/A</v>
      </c>
      <c r="K113" s="24" t="e">
        <f t="shared" si="25"/>
        <v>#N/A</v>
      </c>
      <c r="M113" t="e">
        <f t="shared" si="24"/>
        <v>#N/A</v>
      </c>
      <c r="N113" t="e">
        <f t="shared" si="24"/>
        <v>#N/A</v>
      </c>
      <c r="O113" t="e">
        <f t="shared" si="24"/>
        <v>#N/A</v>
      </c>
      <c r="P113" t="e">
        <f t="shared" si="24"/>
        <v>#N/A</v>
      </c>
      <c r="R113" t="s">
        <v>159</v>
      </c>
    </row>
    <row r="114" spans="1:21" x14ac:dyDescent="0.25">
      <c r="R114" t="s">
        <v>183</v>
      </c>
    </row>
    <row r="115" spans="1:21" x14ac:dyDescent="0.25">
      <c r="R115" t="s">
        <v>187</v>
      </c>
    </row>
    <row r="116" spans="1:21" x14ac:dyDescent="0.25">
      <c r="R116" t="s">
        <v>216</v>
      </c>
    </row>
    <row r="117" spans="1:21" x14ac:dyDescent="0.25">
      <c r="R117" t="s">
        <v>221</v>
      </c>
    </row>
    <row r="118" spans="1:21" x14ac:dyDescent="0.25">
      <c r="R118" t="s">
        <v>234</v>
      </c>
    </row>
    <row r="119" spans="1:21" x14ac:dyDescent="0.25">
      <c r="R119" t="s">
        <v>236</v>
      </c>
    </row>
    <row r="120" spans="1:21" x14ac:dyDescent="0.25">
      <c r="R120" t="s">
        <v>248</v>
      </c>
    </row>
    <row r="121" spans="1:21" x14ac:dyDescent="0.25">
      <c r="R121" t="s">
        <v>277</v>
      </c>
    </row>
    <row r="122" spans="1:21" x14ac:dyDescent="0.25">
      <c r="R122" t="s">
        <v>288</v>
      </c>
    </row>
    <row r="123" spans="1:21" x14ac:dyDescent="0.25">
      <c r="B123" t="s">
        <v>379</v>
      </c>
    </row>
    <row r="124" spans="1:21" x14ac:dyDescent="0.25">
      <c r="A124" s="18" t="s">
        <v>366</v>
      </c>
      <c r="B124" s="18" t="s">
        <v>287</v>
      </c>
      <c r="C124" s="11" t="e">
        <f>VLOOKUP($B124, 'Step 2'!$A$3:$A$287,'Grouping 2'!C$3,FALSE)</f>
        <v>#REF!</v>
      </c>
      <c r="D124" s="11" t="e">
        <f>VLOOKUP($B124, 'Step 2'!$A$3:$A$287,'Grouping 2'!D$3,FALSE)</f>
        <v>#REF!</v>
      </c>
      <c r="E124" s="11" t="e">
        <f>VLOOKUP($B124, 'Step 2'!$A$3:$A$287,'Grouping 2'!E$3,FALSE)</f>
        <v>#REF!</v>
      </c>
      <c r="F124" s="11" t="e">
        <f>VLOOKUP($B124, 'Step 2'!$A$3:$A$287,'Grouping 2'!F$3,FALSE)</f>
        <v>#REF!</v>
      </c>
      <c r="G124" s="11"/>
      <c r="H124" s="11" t="e">
        <f>VLOOKUP($B124, 'Step 4'!$A$3:$A$287, 'Grouping 2'!H$3,FALSE)</f>
        <v>#REF!</v>
      </c>
      <c r="I124" s="11" t="e">
        <f>VLOOKUP($B124, 'Step 4'!$A$3:$A$287, 'Grouping 2'!I$3,FALSE)</f>
        <v>#REF!</v>
      </c>
      <c r="J124" s="11" t="e">
        <f>VLOOKUP($B124, 'Step 4'!$A$3:$A$287, 'Grouping 2'!J$3,FALSE)</f>
        <v>#REF!</v>
      </c>
      <c r="K124" s="11" t="e">
        <f>VLOOKUP($B124, 'Step 4'!$A$3:$A$287, 'Grouping 2'!K$3,FALSE)</f>
        <v>#REF!</v>
      </c>
      <c r="M124" t="e">
        <f t="shared" ref="M124:P131" si="26">ROUND(TRUNC(H124/C124,4)*100,1)</f>
        <v>#REF!</v>
      </c>
      <c r="N124" t="e">
        <f t="shared" si="26"/>
        <v>#REF!</v>
      </c>
      <c r="O124" t="e">
        <f t="shared" si="26"/>
        <v>#REF!</v>
      </c>
      <c r="P124" t="e">
        <f t="shared" si="26"/>
        <v>#REF!</v>
      </c>
    </row>
    <row r="125" spans="1:21" x14ac:dyDescent="0.25">
      <c r="A125" s="18" t="s">
        <v>366</v>
      </c>
      <c r="B125" s="18" t="s">
        <v>240</v>
      </c>
      <c r="C125" s="11" t="e">
        <f>VLOOKUP($B125, 'Step 2'!$A$3:$A$287,'Grouping 2'!C$3,FALSE)</f>
        <v>#N/A</v>
      </c>
      <c r="D125" s="11" t="e">
        <f>VLOOKUP($B125, 'Step 2'!$A$3:$A$287,'Grouping 2'!D$3,FALSE)</f>
        <v>#N/A</v>
      </c>
      <c r="E125" s="11" t="e">
        <f>VLOOKUP($B125, 'Step 2'!$A$3:$A$287,'Grouping 2'!E$3,FALSE)</f>
        <v>#N/A</v>
      </c>
      <c r="F125" s="11" t="e">
        <f>VLOOKUP($B125, 'Step 2'!$A$3:$A$287,'Grouping 2'!F$3,FALSE)</f>
        <v>#N/A</v>
      </c>
      <c r="G125" s="11"/>
      <c r="H125" s="11" t="e">
        <f>VLOOKUP($B125, 'Step 4'!$A$3:$A$287, 'Grouping 2'!H$3,FALSE)</f>
        <v>#N/A</v>
      </c>
      <c r="I125" s="11" t="e">
        <f>VLOOKUP($B125, 'Step 4'!$A$3:$A$287, 'Grouping 2'!I$3,FALSE)</f>
        <v>#N/A</v>
      </c>
      <c r="J125" s="11" t="e">
        <f>VLOOKUP($B125, 'Step 4'!$A$3:$A$287, 'Grouping 2'!J$3,FALSE)</f>
        <v>#N/A</v>
      </c>
      <c r="K125" s="11" t="e">
        <f>VLOOKUP($B125, 'Step 4'!$A$3:$A$287, 'Grouping 2'!K$3,FALSE)</f>
        <v>#N/A</v>
      </c>
      <c r="M125" t="e">
        <f t="shared" si="26"/>
        <v>#N/A</v>
      </c>
      <c r="N125" t="e">
        <f t="shared" si="26"/>
        <v>#N/A</v>
      </c>
      <c r="O125" t="e">
        <f t="shared" si="26"/>
        <v>#N/A</v>
      </c>
      <c r="P125" t="e">
        <f t="shared" si="26"/>
        <v>#N/A</v>
      </c>
      <c r="R125" t="s">
        <v>288</v>
      </c>
      <c r="T125" t="s">
        <v>314</v>
      </c>
      <c r="U125" s="25" t="s">
        <v>55</v>
      </c>
    </row>
    <row r="126" spans="1:21" x14ac:dyDescent="0.25">
      <c r="B126" s="18" t="s">
        <v>262</v>
      </c>
      <c r="C126" s="11" t="e">
        <f>VLOOKUP($B126, 'Step 2'!$A$3:$A$287,'Grouping 1'!B$3,FALSE)</f>
        <v>#N/A</v>
      </c>
      <c r="D126" s="11" t="e">
        <f>VLOOKUP($B126, 'Step 2'!$A$3:$A$287,'Grouping 1'!C$3,FALSE)</f>
        <v>#N/A</v>
      </c>
      <c r="E126" s="11" t="e">
        <f>VLOOKUP($B126, 'Step 2'!$A$3:$A$287,'Grouping 1'!D$3,FALSE)</f>
        <v>#N/A</v>
      </c>
      <c r="F126" s="11" t="e">
        <f>VLOOKUP($B126, 'Step 2'!$A$3:$A$287,'Grouping 1'!E$3,FALSE)</f>
        <v>#N/A</v>
      </c>
      <c r="G126" s="11"/>
      <c r="H126" s="11" t="e">
        <f>VLOOKUP($B126, 'Step 4'!$A$3:$A$287, 'Grouping 1'!G$3,FALSE)</f>
        <v>#N/A</v>
      </c>
      <c r="I126" s="11" t="e">
        <f>VLOOKUP($B126, 'Step 4'!$A$3:$A$287, 'Grouping 1'!H$3,FALSE)</f>
        <v>#N/A</v>
      </c>
      <c r="J126" s="11" t="e">
        <f>VLOOKUP($B126, 'Step 4'!$A$3:$A$287, 'Grouping 1'!I$3,FALSE)</f>
        <v>#N/A</v>
      </c>
      <c r="K126" s="11" t="e">
        <f>VLOOKUP($B126, 'Step 4'!$A$3:$A$287, 'Grouping 1'!J$3,FALSE)</f>
        <v>#N/A</v>
      </c>
      <c r="M126" t="e">
        <f t="shared" si="26"/>
        <v>#N/A</v>
      </c>
      <c r="N126" t="e">
        <f t="shared" si="26"/>
        <v>#N/A</v>
      </c>
      <c r="O126" t="e">
        <f t="shared" si="26"/>
        <v>#N/A</v>
      </c>
      <c r="P126" t="e">
        <f t="shared" si="26"/>
        <v>#N/A</v>
      </c>
      <c r="R126" t="s">
        <v>95</v>
      </c>
      <c r="T126" t="s">
        <v>326</v>
      </c>
      <c r="U126" s="25" t="s">
        <v>111</v>
      </c>
    </row>
    <row r="127" spans="1:21" x14ac:dyDescent="0.25">
      <c r="B127" s="25" t="s">
        <v>303</v>
      </c>
      <c r="C127" s="11" t="e">
        <f>VLOOKUP($B127, 'Step 2'!$A$3:$A$287,'Grouping 1'!B$3,FALSE)</f>
        <v>#N/A</v>
      </c>
      <c r="D127" s="11" t="e">
        <f>VLOOKUP($B127, 'Step 2'!$A$3:$A$287,'Grouping 1'!C$3,FALSE)</f>
        <v>#N/A</v>
      </c>
      <c r="E127" s="11" t="e">
        <f>VLOOKUP($B127, 'Step 2'!$A$3:$A$287,'Grouping 1'!D$3,FALSE)</f>
        <v>#N/A</v>
      </c>
      <c r="F127" s="11" t="e">
        <f>VLOOKUP($B127, 'Step 2'!$A$3:$A$287,'Grouping 1'!E$3,FALSE)</f>
        <v>#N/A</v>
      </c>
      <c r="G127" s="11"/>
      <c r="H127" s="11" t="e">
        <f>VLOOKUP($B127, 'Step 4'!$A$3:$A$287, 'Grouping 1'!G$3,FALSE)</f>
        <v>#N/A</v>
      </c>
      <c r="I127" s="11" t="e">
        <f>VLOOKUP($B127, 'Step 4'!$A$3:$A$287, 'Grouping 1'!H$3,FALSE)</f>
        <v>#N/A</v>
      </c>
      <c r="J127" s="11" t="e">
        <f>VLOOKUP($B127, 'Step 4'!$A$3:$A$287, 'Grouping 1'!I$3,FALSE)</f>
        <v>#N/A</v>
      </c>
      <c r="K127" s="11" t="e">
        <f>VLOOKUP($B127, 'Step 4'!$A$3:$A$287, 'Grouping 1'!J$3,FALSE)</f>
        <v>#N/A</v>
      </c>
      <c r="M127" t="e">
        <f t="shared" si="26"/>
        <v>#N/A</v>
      </c>
      <c r="N127" t="e">
        <f t="shared" si="26"/>
        <v>#N/A</v>
      </c>
      <c r="O127" t="e">
        <f t="shared" si="26"/>
        <v>#N/A</v>
      </c>
      <c r="P127" t="e">
        <f t="shared" si="26"/>
        <v>#N/A</v>
      </c>
      <c r="R127" t="s">
        <v>187</v>
      </c>
      <c r="T127" t="s">
        <v>327</v>
      </c>
      <c r="U127" s="25" t="s">
        <v>115</v>
      </c>
    </row>
    <row r="128" spans="1:21" x14ac:dyDescent="0.25">
      <c r="C128" s="11"/>
      <c r="D128" s="11"/>
      <c r="E128" s="11"/>
      <c r="F128" s="11"/>
      <c r="G128" s="11"/>
      <c r="H128" s="11"/>
      <c r="I128" s="11"/>
      <c r="J128" s="11"/>
      <c r="K128" s="11"/>
      <c r="M128" t="e">
        <f t="shared" si="26"/>
        <v>#DIV/0!</v>
      </c>
      <c r="N128" t="e">
        <f t="shared" si="26"/>
        <v>#DIV/0!</v>
      </c>
      <c r="O128" t="e">
        <f t="shared" si="26"/>
        <v>#DIV/0!</v>
      </c>
      <c r="P128" t="e">
        <f t="shared" si="26"/>
        <v>#DIV/0!</v>
      </c>
      <c r="R128" t="s">
        <v>267</v>
      </c>
      <c r="T128" t="s">
        <v>340</v>
      </c>
      <c r="U128" s="25" t="s">
        <v>168</v>
      </c>
    </row>
    <row r="129" spans="1:21" x14ac:dyDescent="0.25">
      <c r="C129" s="11"/>
      <c r="D129" s="11"/>
      <c r="E129" s="11"/>
      <c r="F129" s="11"/>
      <c r="G129" s="11"/>
      <c r="H129" s="11"/>
      <c r="I129" s="11"/>
      <c r="J129" s="11"/>
      <c r="K129" s="11"/>
      <c r="M129" t="e">
        <f t="shared" si="26"/>
        <v>#DIV/0!</v>
      </c>
      <c r="N129" t="e">
        <f t="shared" si="26"/>
        <v>#DIV/0!</v>
      </c>
      <c r="O129" t="e">
        <f t="shared" si="26"/>
        <v>#DIV/0!</v>
      </c>
      <c r="P129" t="e">
        <f t="shared" si="26"/>
        <v>#DIV/0!</v>
      </c>
      <c r="R129" t="s">
        <v>55</v>
      </c>
      <c r="T129" t="s">
        <v>342</v>
      </c>
      <c r="U129" s="25" t="s">
        <v>174</v>
      </c>
    </row>
    <row r="130" spans="1:21" x14ac:dyDescent="0.25">
      <c r="C130" s="11"/>
      <c r="D130" s="11"/>
      <c r="E130" s="11"/>
      <c r="F130" s="11"/>
      <c r="G130" s="11"/>
      <c r="H130" s="11"/>
      <c r="I130" s="11"/>
      <c r="J130" s="11"/>
      <c r="K130" s="11"/>
      <c r="M130" t="e">
        <f t="shared" si="26"/>
        <v>#DIV/0!</v>
      </c>
      <c r="N130" t="e">
        <f t="shared" si="26"/>
        <v>#DIV/0!</v>
      </c>
      <c r="O130" t="e">
        <f t="shared" si="26"/>
        <v>#DIV/0!</v>
      </c>
      <c r="P130" t="e">
        <f t="shared" si="26"/>
        <v>#DIV/0!</v>
      </c>
      <c r="R130" t="s">
        <v>111</v>
      </c>
      <c r="T130" t="s">
        <v>315</v>
      </c>
      <c r="U130" s="25" t="s">
        <v>179</v>
      </c>
    </row>
    <row r="131" spans="1:21" x14ac:dyDescent="0.25">
      <c r="B131" t="s">
        <v>378</v>
      </c>
      <c r="C131" s="11" t="e">
        <f>SUM(C124:C130)</f>
        <v>#REF!</v>
      </c>
      <c r="D131" s="11" t="e">
        <f t="shared" ref="D131:K131" si="27">SUM(D124:D130)</f>
        <v>#REF!</v>
      </c>
      <c r="E131" s="11" t="e">
        <f t="shared" si="27"/>
        <v>#REF!</v>
      </c>
      <c r="F131" s="11" t="e">
        <f t="shared" si="27"/>
        <v>#REF!</v>
      </c>
      <c r="G131" s="11">
        <f t="shared" si="27"/>
        <v>0</v>
      </c>
      <c r="H131" s="11" t="e">
        <f t="shared" si="27"/>
        <v>#REF!</v>
      </c>
      <c r="I131" s="11" t="e">
        <f t="shared" si="27"/>
        <v>#REF!</v>
      </c>
      <c r="J131" s="11" t="e">
        <f t="shared" si="27"/>
        <v>#REF!</v>
      </c>
      <c r="K131" s="11" t="e">
        <f t="shared" si="27"/>
        <v>#REF!</v>
      </c>
      <c r="M131" t="e">
        <f t="shared" si="26"/>
        <v>#REF!</v>
      </c>
      <c r="N131" t="e">
        <f t="shared" si="26"/>
        <v>#REF!</v>
      </c>
      <c r="O131" t="e">
        <f t="shared" si="26"/>
        <v>#REF!</v>
      </c>
      <c r="P131" t="e">
        <f t="shared" si="26"/>
        <v>#REF!</v>
      </c>
      <c r="R131" t="s">
        <v>115</v>
      </c>
      <c r="T131" t="s">
        <v>345</v>
      </c>
      <c r="U131" s="25" t="s">
        <v>197</v>
      </c>
    </row>
    <row r="132" spans="1:21" x14ac:dyDescent="0.25">
      <c r="C132" s="11"/>
      <c r="D132" s="11"/>
      <c r="E132" s="11"/>
      <c r="F132" s="11"/>
      <c r="G132" s="11"/>
      <c r="H132" s="11"/>
      <c r="I132" s="11"/>
      <c r="J132" s="11"/>
      <c r="K132" s="11"/>
      <c r="R132" t="s">
        <v>168</v>
      </c>
      <c r="T132" t="s">
        <v>346</v>
      </c>
      <c r="U132" s="25" t="s">
        <v>213</v>
      </c>
    </row>
    <row r="133" spans="1:21" x14ac:dyDescent="0.25">
      <c r="C133" s="11"/>
      <c r="D133" s="11"/>
      <c r="E133" s="11"/>
      <c r="F133" s="11"/>
      <c r="G133" s="11"/>
      <c r="H133" s="11"/>
      <c r="I133" s="11"/>
      <c r="J133" s="11"/>
      <c r="K133" s="11"/>
      <c r="R133" t="s">
        <v>174</v>
      </c>
      <c r="T133" t="s">
        <v>347</v>
      </c>
      <c r="U133" s="25" t="s">
        <v>214</v>
      </c>
    </row>
    <row r="134" spans="1:21" x14ac:dyDescent="0.25">
      <c r="C134" s="11"/>
      <c r="D134" s="11"/>
      <c r="E134" s="11"/>
      <c r="F134" s="11"/>
      <c r="G134" s="11"/>
      <c r="H134" s="11"/>
      <c r="I134" s="11"/>
      <c r="J134" s="11"/>
      <c r="K134" s="11"/>
      <c r="T134" t="s">
        <v>348</v>
      </c>
      <c r="U134" s="25" t="s">
        <v>219</v>
      </c>
    </row>
    <row r="135" spans="1:21" x14ac:dyDescent="0.25">
      <c r="A135" s="18" t="s">
        <v>366</v>
      </c>
      <c r="B135" s="18" t="s">
        <v>287</v>
      </c>
      <c r="C135" s="11" t="e">
        <f>VLOOKUP($B135, 'Step 2'!$A$3:$A$287,'Grouping 2'!C$3,FALSE)</f>
        <v>#REF!</v>
      </c>
      <c r="D135" s="11" t="e">
        <f>VLOOKUP($B135, 'Step 2'!$A$3:$A$287,'Grouping 2'!D$3,FALSE)</f>
        <v>#REF!</v>
      </c>
      <c r="E135" s="11" t="e">
        <f>VLOOKUP($B135, 'Step 2'!$A$3:$A$287,'Grouping 2'!E$3,FALSE)</f>
        <v>#REF!</v>
      </c>
      <c r="F135" s="11" t="e">
        <f>VLOOKUP($B135, 'Step 2'!$A$3:$A$287,'Grouping 2'!F$3,FALSE)</f>
        <v>#REF!</v>
      </c>
      <c r="G135" s="11"/>
      <c r="H135" s="11" t="e">
        <f>VLOOKUP($B135, 'Step 4'!$A$3:$A$287, 'Grouping 2'!H$3,FALSE)</f>
        <v>#REF!</v>
      </c>
      <c r="I135" s="11" t="e">
        <f>VLOOKUP($B135, 'Step 4'!$A$3:$A$287, 'Grouping 2'!I$3,FALSE)</f>
        <v>#REF!</v>
      </c>
      <c r="J135" s="11" t="e">
        <f>VLOOKUP($B135, 'Step 4'!$A$3:$A$287, 'Grouping 2'!J$3,FALSE)</f>
        <v>#REF!</v>
      </c>
      <c r="K135" s="11" t="e">
        <f>VLOOKUP($B135, 'Step 4'!$A$3:$A$287, 'Grouping 2'!K$3,FALSE)</f>
        <v>#REF!</v>
      </c>
      <c r="M135" t="e">
        <f t="shared" ref="M135:P135" si="28">ROUND(TRUNC(H135/C135,4)*100,1)</f>
        <v>#REF!</v>
      </c>
      <c r="N135" t="e">
        <f t="shared" si="28"/>
        <v>#REF!</v>
      </c>
      <c r="O135" t="e">
        <f t="shared" si="28"/>
        <v>#REF!</v>
      </c>
      <c r="P135" t="e">
        <f t="shared" si="28"/>
        <v>#REF!</v>
      </c>
      <c r="R135" t="s">
        <v>219</v>
      </c>
      <c r="T135" t="s">
        <v>349</v>
      </c>
      <c r="U135" s="25" t="s">
        <v>233</v>
      </c>
    </row>
    <row r="136" spans="1:21" x14ac:dyDescent="0.25">
      <c r="A136" t="s">
        <v>377</v>
      </c>
      <c r="B136" s="18" t="s">
        <v>159</v>
      </c>
      <c r="C136" s="11" t="e">
        <f>VLOOKUP($B136, 'Step 2'!$A$3:$A$287,'Grouping 2'!C$3,FALSE)</f>
        <v>#N/A</v>
      </c>
      <c r="D136" s="11" t="e">
        <f>VLOOKUP($B136, 'Step 2'!$A$3:$A$287,'Grouping 2'!D$3,FALSE)</f>
        <v>#N/A</v>
      </c>
      <c r="E136" s="11" t="e">
        <f>VLOOKUP($B136, 'Step 2'!$A$3:$A$287,'Grouping 2'!E$3,FALSE)</f>
        <v>#N/A</v>
      </c>
      <c r="F136" s="11" t="e">
        <f>VLOOKUP($B136, 'Step 2'!$A$3:$A$287,'Grouping 2'!F$3,FALSE)</f>
        <v>#N/A</v>
      </c>
      <c r="G136" s="11"/>
      <c r="H136" s="11" t="e">
        <f>VLOOKUP($B136, 'Step 4'!$A$3:$A$287, 'Grouping 2'!H$3,FALSE)</f>
        <v>#N/A</v>
      </c>
      <c r="I136" s="11" t="e">
        <f>VLOOKUP($B136, 'Step 4'!$A$3:$A$287, 'Grouping 2'!I$3,FALSE)</f>
        <v>#N/A</v>
      </c>
      <c r="J136" s="11" t="e">
        <f>VLOOKUP($B136, 'Step 4'!$A$3:$A$287, 'Grouping 2'!J$3,FALSE)</f>
        <v>#N/A</v>
      </c>
      <c r="K136" s="11" t="e">
        <f>VLOOKUP($B136, 'Step 4'!$A$3:$A$287, 'Grouping 2'!K$3,FALSE)</f>
        <v>#N/A</v>
      </c>
      <c r="M136" t="e">
        <f>ROUND(TRUNC(H136/C136,4)*100,1)</f>
        <v>#N/A</v>
      </c>
      <c r="N136" t="e">
        <f>ROUND(TRUNC(I136/D136,4)*100,1)</f>
        <v>#N/A</v>
      </c>
      <c r="O136" t="e">
        <f>ROUND(TRUNC(J136/E136,4)*100,1)</f>
        <v>#N/A</v>
      </c>
      <c r="P136" t="e">
        <f>ROUND(TRUNC(K136/F136,4)*100,1)</f>
        <v>#N/A</v>
      </c>
      <c r="R136" t="s">
        <v>95</v>
      </c>
      <c r="T136" t="s">
        <v>350</v>
      </c>
      <c r="U136" s="25"/>
    </row>
    <row r="137" spans="1:21" x14ac:dyDescent="0.25">
      <c r="B137" t="s">
        <v>213</v>
      </c>
      <c r="C137" s="11" t="e">
        <f>VLOOKUP($B137, 'Step 2'!$A$3:$A$287,'Grouping 2'!C$3,FALSE)</f>
        <v>#REF!</v>
      </c>
      <c r="D137" s="11" t="e">
        <f>VLOOKUP($B137, 'Step 2'!$A$3:$A$287,'Grouping 2'!D$3,FALSE)</f>
        <v>#REF!</v>
      </c>
      <c r="E137" s="11" t="e">
        <f>VLOOKUP($B137, 'Step 2'!$A$3:$A$287,'Grouping 2'!E$3,FALSE)</f>
        <v>#REF!</v>
      </c>
      <c r="F137" s="11" t="e">
        <f>VLOOKUP($B137, 'Step 2'!$A$3:$A$287,'Grouping 2'!F$3,FALSE)</f>
        <v>#REF!</v>
      </c>
      <c r="G137" s="11"/>
      <c r="H137" s="11" t="e">
        <f>VLOOKUP($B137, 'Step 4'!$A$3:$A$287, 'Grouping 2'!H$3,FALSE)</f>
        <v>#REF!</v>
      </c>
      <c r="I137" s="11" t="e">
        <f>VLOOKUP($B137, 'Step 4'!$A$3:$A$287, 'Grouping 2'!I$3,FALSE)</f>
        <v>#REF!</v>
      </c>
      <c r="J137" s="11" t="e">
        <f>VLOOKUP($B137, 'Step 4'!$A$3:$A$287, 'Grouping 2'!J$3,FALSE)</f>
        <v>#REF!</v>
      </c>
      <c r="K137" s="11" t="e">
        <f>VLOOKUP($B137, 'Step 4'!$A$3:$A$287, 'Grouping 2'!K$3,FALSE)</f>
        <v>#REF!</v>
      </c>
      <c r="M137" t="e">
        <f t="shared" ref="M137:P139" si="29">ROUND(TRUNC(H137/C137,4)*100,1)</f>
        <v>#REF!</v>
      </c>
      <c r="N137" t="e">
        <f t="shared" si="29"/>
        <v>#REF!</v>
      </c>
      <c r="O137" t="e">
        <f t="shared" si="29"/>
        <v>#REF!</v>
      </c>
      <c r="P137" t="e">
        <f t="shared" si="29"/>
        <v>#REF!</v>
      </c>
      <c r="R137" t="s">
        <v>288</v>
      </c>
      <c r="S137" t="s">
        <v>380</v>
      </c>
      <c r="T137" t="s">
        <v>351</v>
      </c>
      <c r="U137" s="25" t="s">
        <v>262</v>
      </c>
    </row>
    <row r="138" spans="1:21" x14ac:dyDescent="0.25">
      <c r="C138" s="11"/>
      <c r="D138" s="11"/>
      <c r="E138" s="11"/>
      <c r="F138" s="11"/>
      <c r="G138" s="11"/>
      <c r="H138" s="11"/>
      <c r="I138" s="11"/>
      <c r="J138" s="11"/>
      <c r="K138" s="11"/>
      <c r="M138" t="e">
        <f t="shared" si="29"/>
        <v>#DIV/0!</v>
      </c>
      <c r="N138" t="e">
        <f t="shared" si="29"/>
        <v>#DIV/0!</v>
      </c>
      <c r="O138" t="e">
        <f t="shared" si="29"/>
        <v>#DIV/0!</v>
      </c>
      <c r="P138" t="e">
        <f t="shared" si="29"/>
        <v>#DIV/0!</v>
      </c>
      <c r="T138" t="s">
        <v>352</v>
      </c>
      <c r="U138" s="25" t="s">
        <v>263</v>
      </c>
    </row>
    <row r="139" spans="1:21" x14ac:dyDescent="0.25">
      <c r="B139" t="s">
        <v>378</v>
      </c>
      <c r="C139" s="11" t="e">
        <f>SUM(C135:C138)</f>
        <v>#REF!</v>
      </c>
      <c r="D139" s="11" t="e">
        <f t="shared" ref="D139:K139" si="30">SUM(D135:D138)</f>
        <v>#REF!</v>
      </c>
      <c r="E139" s="11" t="e">
        <f t="shared" si="30"/>
        <v>#REF!</v>
      </c>
      <c r="F139" s="11" t="e">
        <f t="shared" si="30"/>
        <v>#REF!</v>
      </c>
      <c r="G139" s="11">
        <f t="shared" si="30"/>
        <v>0</v>
      </c>
      <c r="H139" s="11" t="e">
        <f t="shared" si="30"/>
        <v>#REF!</v>
      </c>
      <c r="I139" s="11" t="e">
        <f t="shared" si="30"/>
        <v>#REF!</v>
      </c>
      <c r="J139" s="11" t="e">
        <f t="shared" si="30"/>
        <v>#REF!</v>
      </c>
      <c r="K139" s="11" t="e">
        <f t="shared" si="30"/>
        <v>#REF!</v>
      </c>
      <c r="M139" t="e">
        <f t="shared" si="29"/>
        <v>#REF!</v>
      </c>
      <c r="N139" t="e">
        <f t="shared" si="29"/>
        <v>#REF!</v>
      </c>
      <c r="O139" t="e">
        <f t="shared" si="29"/>
        <v>#REF!</v>
      </c>
      <c r="P139" t="e">
        <f t="shared" si="29"/>
        <v>#REF!</v>
      </c>
      <c r="R139" t="s">
        <v>267</v>
      </c>
      <c r="T139" t="s">
        <v>353</v>
      </c>
      <c r="U139" s="25" t="s">
        <v>267</v>
      </c>
    </row>
    <row r="140" spans="1:21" x14ac:dyDescent="0.25">
      <c r="C140" s="11"/>
      <c r="D140" s="11"/>
      <c r="E140" s="11"/>
      <c r="F140" s="11"/>
      <c r="G140" s="11"/>
      <c r="H140" s="11"/>
      <c r="I140" s="11"/>
      <c r="J140" s="11"/>
      <c r="K140" s="11"/>
      <c r="R140" t="s">
        <v>213</v>
      </c>
      <c r="T140" t="s">
        <v>354</v>
      </c>
      <c r="U140" s="25"/>
    </row>
    <row r="141" spans="1:21" x14ac:dyDescent="0.25">
      <c r="C141" s="11"/>
      <c r="D141" s="11"/>
      <c r="E141" s="11"/>
      <c r="F141" s="11"/>
      <c r="G141" s="11"/>
      <c r="H141" s="11"/>
      <c r="I141" s="11"/>
      <c r="J141" s="11"/>
      <c r="K141" s="11"/>
      <c r="T141" t="s">
        <v>355</v>
      </c>
      <c r="U141" s="25" t="s">
        <v>294</v>
      </c>
    </row>
    <row r="142" spans="1:21" x14ac:dyDescent="0.25">
      <c r="C142" s="11"/>
      <c r="D142" s="11"/>
      <c r="E142" s="11"/>
      <c r="F142" s="11"/>
      <c r="G142" s="11"/>
      <c r="H142" s="11"/>
      <c r="I142" s="11"/>
      <c r="J142" s="11"/>
      <c r="K142" s="11"/>
      <c r="R142" t="s">
        <v>179</v>
      </c>
      <c r="T142" t="s">
        <v>356</v>
      </c>
      <c r="U142" s="25" t="s">
        <v>303</v>
      </c>
    </row>
    <row r="143" spans="1:21" x14ac:dyDescent="0.25">
      <c r="C143" s="11"/>
      <c r="D143" s="11"/>
      <c r="E143" s="11"/>
      <c r="F143" s="11"/>
      <c r="G143" s="11"/>
      <c r="H143" s="11"/>
      <c r="I143" s="11"/>
      <c r="J143" s="11"/>
      <c r="K143" s="11"/>
      <c r="R143" t="s">
        <v>197</v>
      </c>
    </row>
    <row r="144" spans="1:21" x14ac:dyDescent="0.25">
      <c r="C144" s="11"/>
      <c r="D144" s="11"/>
      <c r="E144" s="11"/>
      <c r="F144" s="11"/>
      <c r="G144" s="11"/>
      <c r="H144" s="11"/>
      <c r="I144" s="11"/>
      <c r="J144" s="11"/>
      <c r="K144" s="11"/>
      <c r="R144" t="s">
        <v>213</v>
      </c>
    </row>
    <row r="145" spans="3:19" x14ac:dyDescent="0.25">
      <c r="C145" s="11"/>
      <c r="D145" s="11"/>
      <c r="E145" s="11"/>
      <c r="F145" s="11"/>
      <c r="G145" s="11"/>
      <c r="H145" s="11"/>
      <c r="I145" s="11"/>
      <c r="J145" s="11"/>
      <c r="K145" s="11"/>
      <c r="R145" t="s">
        <v>214</v>
      </c>
    </row>
    <row r="146" spans="3:19" x14ac:dyDescent="0.25">
      <c r="C146" s="11"/>
      <c r="D146" s="11"/>
      <c r="E146" s="11"/>
      <c r="F146" s="11"/>
      <c r="G146" s="11"/>
      <c r="H146" s="11"/>
      <c r="I146" s="11"/>
      <c r="J146" s="11"/>
      <c r="K146" s="11"/>
      <c r="R146" t="s">
        <v>219</v>
      </c>
    </row>
    <row r="147" spans="3:19" x14ac:dyDescent="0.25">
      <c r="C147" s="11"/>
      <c r="D147" s="11"/>
      <c r="E147" s="11"/>
      <c r="F147" s="11"/>
      <c r="G147" s="11"/>
      <c r="H147" s="11"/>
      <c r="I147" s="11"/>
      <c r="J147" s="11"/>
      <c r="K147" s="11"/>
      <c r="R147" t="s">
        <v>233</v>
      </c>
    </row>
    <row r="148" spans="3:19" x14ac:dyDescent="0.25">
      <c r="C148" s="11"/>
      <c r="D148" s="11"/>
      <c r="E148" s="11"/>
      <c r="F148" s="11"/>
      <c r="G148" s="11"/>
      <c r="H148" s="11"/>
      <c r="I148" s="11"/>
      <c r="J148" s="11"/>
      <c r="K148" s="11"/>
      <c r="R148" s="23" t="s">
        <v>240</v>
      </c>
      <c r="S148" t="s">
        <v>16</v>
      </c>
    </row>
    <row r="149" spans="3:19" x14ac:dyDescent="0.25">
      <c r="R149" t="s">
        <v>262</v>
      </c>
    </row>
    <row r="150" spans="3:19" x14ac:dyDescent="0.25">
      <c r="R150" t="s">
        <v>263</v>
      </c>
    </row>
    <row r="151" spans="3:19" x14ac:dyDescent="0.25">
      <c r="R151" t="s">
        <v>267</v>
      </c>
    </row>
    <row r="152" spans="3:19" x14ac:dyDescent="0.25">
      <c r="R152" t="s">
        <v>287</v>
      </c>
    </row>
    <row r="153" spans="3:19" x14ac:dyDescent="0.25">
      <c r="R153" t="s">
        <v>294</v>
      </c>
      <c r="S153" t="s">
        <v>15</v>
      </c>
    </row>
    <row r="154" spans="3:19" x14ac:dyDescent="0.25">
      <c r="R154" t="s">
        <v>303</v>
      </c>
      <c r="S154" t="s">
        <v>15</v>
      </c>
    </row>
    <row r="155" spans="3:19" x14ac:dyDescent="0.25">
      <c r="R155" t="s">
        <v>369</v>
      </c>
    </row>
    <row r="161" spans="1:20" x14ac:dyDescent="0.25">
      <c r="A161" s="16" t="s">
        <v>370</v>
      </c>
      <c r="B161" s="16" t="s">
        <v>262</v>
      </c>
      <c r="C161" s="11" t="e">
        <f>VLOOKUP($B161, 'Step 2'!$A$3:$A$287,'Grouping 1'!B$3,FALSE)</f>
        <v>#N/A</v>
      </c>
      <c r="D161" s="11" t="e">
        <f>VLOOKUP($B161, 'Step 2'!$A$3:$A$287,'Grouping 1'!C$3,FALSE)</f>
        <v>#N/A</v>
      </c>
      <c r="E161" s="11" t="e">
        <f>VLOOKUP($B161, 'Step 2'!$A$3:$A$287,'Grouping 1'!D$3,FALSE)</f>
        <v>#N/A</v>
      </c>
      <c r="F161" s="11" t="e">
        <f>VLOOKUP($B161, 'Step 2'!$A$3:$A$287,'Grouping 1'!E$3,FALSE)</f>
        <v>#N/A</v>
      </c>
      <c r="G161" s="11"/>
      <c r="H161" s="11" t="e">
        <f>VLOOKUP($B161, 'Step 4'!$A$3:$A$287, 'Grouping 1'!G$3,FALSE)</f>
        <v>#N/A</v>
      </c>
      <c r="I161" s="11" t="e">
        <f>VLOOKUP($B161, 'Step 4'!$A$3:$A$287, 'Grouping 1'!H$3,FALSE)</f>
        <v>#N/A</v>
      </c>
      <c r="J161" s="11" t="e">
        <f>VLOOKUP($B161, 'Step 4'!$A$3:$A$287, 'Grouping 1'!I$3,FALSE)</f>
        <v>#N/A</v>
      </c>
      <c r="K161" s="11" t="e">
        <f>VLOOKUP($B161, 'Step 4'!$A$3:$A$287, 'Grouping 1'!J$3,FALSE)</f>
        <v>#N/A</v>
      </c>
      <c r="M161" t="e">
        <f>ROUND(TRUNC(H161/C161,4)*100,1)</f>
        <v>#N/A</v>
      </c>
      <c r="N161" t="e">
        <f>ROUND(TRUNC(I161/D161,4)*100,1)</f>
        <v>#N/A</v>
      </c>
      <c r="O161" t="e">
        <f>ROUND(TRUNC(J161/E161,4)*100,1)</f>
        <v>#N/A</v>
      </c>
      <c r="P161" t="e">
        <f>ROUND(TRUNC(K161/F161,4)*100,1)</f>
        <v>#N/A</v>
      </c>
      <c r="R161" t="s">
        <v>136</v>
      </c>
      <c r="S161" t="s">
        <v>16</v>
      </c>
      <c r="T161" t="s">
        <v>56</v>
      </c>
    </row>
    <row r="162" spans="1:20" x14ac:dyDescent="0.25">
      <c r="A162" s="16" t="s">
        <v>365</v>
      </c>
      <c r="B162" s="17" t="s">
        <v>116</v>
      </c>
      <c r="C162" s="11" t="e">
        <f>VLOOKUP($B162, 'Step 2'!$A$3:$A$287,'Grouping 1'!B$3,FALSE)</f>
        <v>#REF!</v>
      </c>
      <c r="D162" s="11" t="e">
        <f>VLOOKUP($B162, 'Step 2'!$A$3:$A$287,'Grouping 1'!C$3,FALSE)</f>
        <v>#REF!</v>
      </c>
      <c r="E162" s="11" t="e">
        <f>VLOOKUP($B162, 'Step 2'!$A$3:$A$287,'Grouping 1'!D$3,FALSE)</f>
        <v>#REF!</v>
      </c>
      <c r="F162" s="11" t="e">
        <f>VLOOKUP($B162, 'Step 2'!$A$3:$A$287,'Grouping 1'!E$3,FALSE)</f>
        <v>#REF!</v>
      </c>
      <c r="G162" s="11"/>
      <c r="H162" s="11" t="e">
        <f>VLOOKUP($B162, 'Step 4'!$A$3:$A$287, 'Grouping 1'!G$3,FALSE)</f>
        <v>#REF!</v>
      </c>
      <c r="I162" s="11" t="e">
        <f>VLOOKUP($B162, 'Step 4'!$A$3:$A$287, 'Grouping 1'!H$3,FALSE)</f>
        <v>#REF!</v>
      </c>
      <c r="J162" s="11" t="e">
        <f>VLOOKUP($B162, 'Step 4'!$A$3:$A$287, 'Grouping 1'!I$3,FALSE)</f>
        <v>#REF!</v>
      </c>
      <c r="K162" s="11" t="e">
        <f>VLOOKUP($B162, 'Step 4'!$A$3:$A$287, 'Grouping 1'!J$3,FALSE)</f>
        <v>#REF!</v>
      </c>
      <c r="M162" t="e">
        <f t="shared" ref="M162:P169" si="31">ROUND(TRUNC(H162/C162,4)*100,1)</f>
        <v>#REF!</v>
      </c>
      <c r="N162" t="e">
        <f t="shared" si="31"/>
        <v>#REF!</v>
      </c>
      <c r="O162" t="e">
        <f t="shared" si="31"/>
        <v>#REF!</v>
      </c>
      <c r="P162" t="e">
        <f t="shared" si="31"/>
        <v>#REF!</v>
      </c>
      <c r="R162" t="s">
        <v>161</v>
      </c>
      <c r="S162" t="s">
        <v>15</v>
      </c>
      <c r="T162" t="s">
        <v>77</v>
      </c>
    </row>
    <row r="163" spans="1:20" x14ac:dyDescent="0.25">
      <c r="A163" s="16" t="s">
        <v>365</v>
      </c>
      <c r="B163" s="17" t="s">
        <v>241</v>
      </c>
      <c r="C163" s="11" t="e">
        <f>VLOOKUP($B163, 'Step 2'!$A$3:$A$287,'Grouping 1'!B$3,FALSE)</f>
        <v>#N/A</v>
      </c>
      <c r="D163" s="11" t="e">
        <f>VLOOKUP($B163, 'Step 2'!$A$3:$A$287,'Grouping 1'!C$3,FALSE)</f>
        <v>#N/A</v>
      </c>
      <c r="E163" s="11" t="e">
        <f>VLOOKUP($B163, 'Step 2'!$A$3:$A$287,'Grouping 1'!D$3,FALSE)</f>
        <v>#N/A</v>
      </c>
      <c r="F163" s="11" t="e">
        <f>VLOOKUP($B163, 'Step 2'!$A$3:$A$287,'Grouping 1'!E$3,FALSE)</f>
        <v>#N/A</v>
      </c>
      <c r="G163" s="11"/>
      <c r="H163" s="11" t="e">
        <f>VLOOKUP($B163, 'Step 4'!$A$3:$A$287, 'Grouping 1'!G$3,FALSE)</f>
        <v>#N/A</v>
      </c>
      <c r="I163" s="11" t="e">
        <f>VLOOKUP($B163, 'Step 4'!$A$3:$A$287, 'Grouping 1'!H$3,FALSE)</f>
        <v>#N/A</v>
      </c>
      <c r="J163" s="11" t="e">
        <f>VLOOKUP($B163, 'Step 4'!$A$3:$A$287, 'Grouping 1'!I$3,FALSE)</f>
        <v>#N/A</v>
      </c>
      <c r="K163" s="11" t="e">
        <f>VLOOKUP($B163, 'Step 4'!$A$3:$A$287, 'Grouping 1'!J$3,FALSE)</f>
        <v>#N/A</v>
      </c>
      <c r="M163" t="e">
        <f t="shared" si="31"/>
        <v>#N/A</v>
      </c>
      <c r="N163" t="e">
        <f t="shared" si="31"/>
        <v>#N/A</v>
      </c>
      <c r="O163" t="e">
        <f t="shared" si="31"/>
        <v>#N/A</v>
      </c>
      <c r="P163" t="e">
        <f t="shared" si="31"/>
        <v>#N/A</v>
      </c>
      <c r="R163" t="s">
        <v>181</v>
      </c>
      <c r="S163" t="s">
        <v>15</v>
      </c>
      <c r="T163" t="s">
        <v>85</v>
      </c>
    </row>
    <row r="164" spans="1:20" x14ac:dyDescent="0.25">
      <c r="B164" t="s">
        <v>136</v>
      </c>
      <c r="C164" s="11" t="e">
        <f>VLOOKUP($B164, 'Step 2'!$A$3:$A$287,'Grouping 1'!B$3,FALSE)</f>
        <v>#N/A</v>
      </c>
      <c r="D164" s="11" t="e">
        <f>VLOOKUP($B164, 'Step 2'!$A$3:$A$287,'Grouping 1'!C$3,FALSE)</f>
        <v>#N/A</v>
      </c>
      <c r="E164" s="11" t="e">
        <f>VLOOKUP($B164, 'Step 2'!$A$3:$A$287,'Grouping 1'!D$3,FALSE)</f>
        <v>#N/A</v>
      </c>
      <c r="F164" s="11" t="e">
        <f>VLOOKUP($B164, 'Step 2'!$A$3:$A$287,'Grouping 1'!E$3,FALSE)</f>
        <v>#N/A</v>
      </c>
      <c r="G164" s="11"/>
      <c r="H164" s="11" t="e">
        <f>VLOOKUP($B164, 'Step 4'!$A$3:$A$287, 'Grouping 1'!G$3,FALSE)</f>
        <v>#N/A</v>
      </c>
      <c r="I164" s="11" t="e">
        <f>VLOOKUP($B164, 'Step 4'!$A$3:$A$287, 'Grouping 1'!H$3,FALSE)</f>
        <v>#N/A</v>
      </c>
      <c r="J164" s="11" t="e">
        <f>VLOOKUP($B164, 'Step 4'!$A$3:$A$287, 'Grouping 1'!I$3,FALSE)</f>
        <v>#N/A</v>
      </c>
      <c r="K164" s="11" t="e">
        <f>VLOOKUP($B164, 'Step 4'!$A$3:$A$287, 'Grouping 1'!J$3,FALSE)</f>
        <v>#N/A</v>
      </c>
      <c r="M164" t="e">
        <f t="shared" si="31"/>
        <v>#N/A</v>
      </c>
      <c r="N164" t="e">
        <f t="shared" si="31"/>
        <v>#N/A</v>
      </c>
      <c r="O164" t="e">
        <f t="shared" si="31"/>
        <v>#N/A</v>
      </c>
      <c r="P164" t="e">
        <f t="shared" si="31"/>
        <v>#N/A</v>
      </c>
      <c r="R164" t="s">
        <v>201</v>
      </c>
      <c r="S164" t="s">
        <v>15</v>
      </c>
    </row>
    <row r="165" spans="1:20" x14ac:dyDescent="0.25">
      <c r="B165" t="s">
        <v>220</v>
      </c>
      <c r="C165" s="11" t="e">
        <f>VLOOKUP($B165, 'Step 2'!$A$3:$A$287,'Grouping 1'!B$3,FALSE)</f>
        <v>#REF!</v>
      </c>
      <c r="D165" s="11" t="e">
        <f>VLOOKUP($B165, 'Step 2'!$A$3:$A$287,'Grouping 1'!C$3,FALSE)</f>
        <v>#REF!</v>
      </c>
      <c r="E165" s="11" t="e">
        <f>VLOOKUP($B165, 'Step 2'!$A$3:$A$287,'Grouping 1'!D$3,FALSE)</f>
        <v>#REF!</v>
      </c>
      <c r="F165" s="11" t="e">
        <f>VLOOKUP($B165, 'Step 2'!$A$3:$A$287,'Grouping 1'!E$3,FALSE)</f>
        <v>#REF!</v>
      </c>
      <c r="G165" s="11"/>
      <c r="H165" s="11" t="e">
        <f>VLOOKUP($B165, 'Step 4'!$A$3:$A$287, 'Grouping 1'!G$3,FALSE)</f>
        <v>#REF!</v>
      </c>
      <c r="I165" s="11" t="e">
        <f>VLOOKUP($B165, 'Step 4'!$A$3:$A$287, 'Grouping 1'!H$3,FALSE)</f>
        <v>#REF!</v>
      </c>
      <c r="J165" s="11" t="e">
        <f>VLOOKUP($B165, 'Step 4'!$A$3:$A$287, 'Grouping 1'!I$3,FALSE)</f>
        <v>#REF!</v>
      </c>
      <c r="K165" s="11" t="e">
        <f>VLOOKUP($B165, 'Step 4'!$A$3:$A$287, 'Grouping 1'!J$3,FALSE)</f>
        <v>#REF!</v>
      </c>
      <c r="M165" t="e">
        <f t="shared" si="31"/>
        <v>#REF!</v>
      </c>
      <c r="N165" t="e">
        <f t="shared" si="31"/>
        <v>#REF!</v>
      </c>
      <c r="O165" t="e">
        <f t="shared" si="31"/>
        <v>#REF!</v>
      </c>
      <c r="P165" t="e">
        <f t="shared" si="31"/>
        <v>#REF!</v>
      </c>
      <c r="R165" t="s">
        <v>226</v>
      </c>
      <c r="S165" t="s">
        <v>15</v>
      </c>
      <c r="T165" t="s">
        <v>117</v>
      </c>
    </row>
    <row r="166" spans="1:20" x14ac:dyDescent="0.25">
      <c r="M166" t="e">
        <f t="shared" si="31"/>
        <v>#DIV/0!</v>
      </c>
      <c r="N166" t="e">
        <f t="shared" si="31"/>
        <v>#DIV/0!</v>
      </c>
      <c r="O166" t="e">
        <f t="shared" si="31"/>
        <v>#DIV/0!</v>
      </c>
      <c r="P166" t="e">
        <f t="shared" si="31"/>
        <v>#DIV/0!</v>
      </c>
      <c r="R166" t="s">
        <v>257</v>
      </c>
      <c r="S166" t="s">
        <v>15</v>
      </c>
      <c r="T166" t="s">
        <v>139</v>
      </c>
    </row>
    <row r="167" spans="1:20" x14ac:dyDescent="0.25">
      <c r="M167" t="e">
        <f t="shared" si="31"/>
        <v>#DIV/0!</v>
      </c>
      <c r="N167" t="e">
        <f t="shared" si="31"/>
        <v>#DIV/0!</v>
      </c>
      <c r="O167" t="e">
        <f t="shared" si="31"/>
        <v>#DIV/0!</v>
      </c>
      <c r="P167" t="e">
        <f t="shared" si="31"/>
        <v>#DIV/0!</v>
      </c>
      <c r="R167" t="s">
        <v>263</v>
      </c>
      <c r="S167" t="s">
        <v>15</v>
      </c>
      <c r="T167" t="s">
        <v>146</v>
      </c>
    </row>
    <row r="168" spans="1:20" x14ac:dyDescent="0.25">
      <c r="M168" t="e">
        <f t="shared" si="31"/>
        <v>#DIV/0!</v>
      </c>
      <c r="N168" t="e">
        <f t="shared" si="31"/>
        <v>#DIV/0!</v>
      </c>
      <c r="O168" t="e">
        <f t="shared" si="31"/>
        <v>#DIV/0!</v>
      </c>
      <c r="P168" t="e">
        <f t="shared" si="31"/>
        <v>#DIV/0!</v>
      </c>
      <c r="R168" t="s">
        <v>278</v>
      </c>
      <c r="S168" t="s">
        <v>15</v>
      </c>
      <c r="T168" t="s">
        <v>147</v>
      </c>
    </row>
    <row r="169" spans="1:20" x14ac:dyDescent="0.25">
      <c r="C169" s="24" t="e">
        <f>SUM(C161:C168)</f>
        <v>#N/A</v>
      </c>
      <c r="D169" s="24" t="e">
        <f t="shared" ref="D169:K169" si="32">SUM(D161:D168)</f>
        <v>#N/A</v>
      </c>
      <c r="E169" s="24" t="e">
        <f t="shared" si="32"/>
        <v>#N/A</v>
      </c>
      <c r="F169" s="24" t="e">
        <f t="shared" si="32"/>
        <v>#N/A</v>
      </c>
      <c r="G169" s="24">
        <f t="shared" si="32"/>
        <v>0</v>
      </c>
      <c r="H169" s="24" t="e">
        <f t="shared" si="32"/>
        <v>#N/A</v>
      </c>
      <c r="I169" s="24" t="e">
        <f t="shared" si="32"/>
        <v>#N/A</v>
      </c>
      <c r="J169" s="24" t="e">
        <f t="shared" si="32"/>
        <v>#N/A</v>
      </c>
      <c r="K169" s="24" t="e">
        <f t="shared" si="32"/>
        <v>#N/A</v>
      </c>
      <c r="M169" t="e">
        <f t="shared" si="31"/>
        <v>#N/A</v>
      </c>
      <c r="N169" t="e">
        <f t="shared" si="31"/>
        <v>#N/A</v>
      </c>
      <c r="O169" t="e">
        <f t="shared" si="31"/>
        <v>#N/A</v>
      </c>
      <c r="P169" t="e">
        <f t="shared" si="31"/>
        <v>#N/A</v>
      </c>
      <c r="R169" t="s">
        <v>295</v>
      </c>
      <c r="S169" t="s">
        <v>15</v>
      </c>
      <c r="T169" t="s">
        <v>161</v>
      </c>
    </row>
    <row r="170" spans="1:20" x14ac:dyDescent="0.25">
      <c r="B170" s="28" t="s">
        <v>165</v>
      </c>
      <c r="C170" s="28" t="s">
        <v>165</v>
      </c>
      <c r="D170" s="28" t="s">
        <v>165</v>
      </c>
      <c r="R170" t="s">
        <v>298</v>
      </c>
      <c r="S170" t="s">
        <v>15</v>
      </c>
      <c r="T170" t="s">
        <v>181</v>
      </c>
    </row>
    <row r="171" spans="1:20" x14ac:dyDescent="0.25">
      <c r="B171" s="28" t="s">
        <v>218</v>
      </c>
      <c r="C171" s="28" t="s">
        <v>225</v>
      </c>
      <c r="D171" s="28" t="s">
        <v>58</v>
      </c>
      <c r="R171" t="s">
        <v>303</v>
      </c>
      <c r="S171" t="s">
        <v>15</v>
      </c>
      <c r="T171" t="s">
        <v>201</v>
      </c>
    </row>
    <row r="172" spans="1:20" x14ac:dyDescent="0.25">
      <c r="R172" t="s">
        <v>306</v>
      </c>
      <c r="S172" t="s">
        <v>15</v>
      </c>
      <c r="T172" t="s">
        <v>222</v>
      </c>
    </row>
    <row r="173" spans="1:20" x14ac:dyDescent="0.25">
      <c r="R173" t="s">
        <v>66</v>
      </c>
      <c r="T173" t="s">
        <v>226</v>
      </c>
    </row>
    <row r="174" spans="1:20" x14ac:dyDescent="0.25">
      <c r="T174" t="s">
        <v>230</v>
      </c>
    </row>
    <row r="175" spans="1:20" x14ac:dyDescent="0.25">
      <c r="A175" s="21" t="s">
        <v>365</v>
      </c>
      <c r="B175" s="21" t="s">
        <v>215</v>
      </c>
      <c r="C175" s="11" t="e">
        <f>VLOOKUP($B175, 'Step 2'!$A$3:$A$287,'Grouping 2'!C$3,FALSE)</f>
        <v>#N/A</v>
      </c>
      <c r="D175" s="11" t="e">
        <f>VLOOKUP($B175, 'Step 2'!$A$3:$A$287,'Grouping 2'!D$3,FALSE)</f>
        <v>#N/A</v>
      </c>
      <c r="E175" s="11" t="e">
        <f>VLOOKUP($B175, 'Step 2'!$A$3:$A$287,'Grouping 2'!E$3,FALSE)</f>
        <v>#N/A</v>
      </c>
      <c r="F175" s="11" t="e">
        <f>VLOOKUP($B175, 'Step 2'!$A$3:$A$287,'Grouping 2'!F$3,FALSE)</f>
        <v>#N/A</v>
      </c>
      <c r="G175" s="11"/>
      <c r="H175" s="11" t="e">
        <f>VLOOKUP($B175, 'Step 4'!$A$3:$A$287, 'Grouping 2'!H$3,FALSE)</f>
        <v>#N/A</v>
      </c>
      <c r="I175" s="11" t="e">
        <f>VLOOKUP($B175, 'Step 4'!$A$3:$A$287, 'Grouping 2'!I$3,FALSE)</f>
        <v>#N/A</v>
      </c>
      <c r="J175" s="11" t="e">
        <f>VLOOKUP($B175, 'Step 4'!$A$3:$A$287, 'Grouping 2'!J$3,FALSE)</f>
        <v>#N/A</v>
      </c>
      <c r="K175" s="11" t="e">
        <f>VLOOKUP($B175, 'Step 4'!$A$3:$A$287, 'Grouping 2'!K$3,FALSE)</f>
        <v>#N/A</v>
      </c>
      <c r="M175" t="e">
        <f>ROUND(TRUNC(H175/C175,4)*100,1)</f>
        <v>#N/A</v>
      </c>
      <c r="N175" t="e">
        <f>ROUND(TRUNC(I175/D175,4)*100,1)</f>
        <v>#N/A</v>
      </c>
      <c r="O175" t="e">
        <f>ROUND(TRUNC(J175/E175,4)*100,1)</f>
        <v>#N/A</v>
      </c>
      <c r="P175" t="e">
        <f>ROUND(TRUNC(K175/F175,4)*100,1)</f>
        <v>#N/A</v>
      </c>
      <c r="R175" t="s">
        <v>229</v>
      </c>
      <c r="S175" t="s">
        <v>15</v>
      </c>
      <c r="T175" t="s">
        <v>274</v>
      </c>
    </row>
    <row r="176" spans="1:20" x14ac:dyDescent="0.25">
      <c r="C176" s="11"/>
      <c r="D176" s="11"/>
      <c r="E176" s="11"/>
      <c r="F176" s="11"/>
      <c r="G176" s="11"/>
      <c r="H176" s="11"/>
      <c r="I176" s="11"/>
      <c r="J176" s="11"/>
      <c r="K176" s="11"/>
    </row>
    <row r="177" spans="1:20" x14ac:dyDescent="0.25">
      <c r="A177" s="21" t="s">
        <v>365</v>
      </c>
      <c r="B177" s="21" t="s">
        <v>165</v>
      </c>
      <c r="C177" s="11" t="e">
        <f>VLOOKUP($B177, 'Step 2'!$A$3:$A$287,'Grouping 2'!C$3,FALSE)</f>
        <v>#N/A</v>
      </c>
      <c r="D177" s="11" t="e">
        <f>VLOOKUP($B177, 'Step 2'!$A$3:$A$287,'Grouping 2'!D$3,FALSE)</f>
        <v>#N/A</v>
      </c>
      <c r="E177" s="11" t="e">
        <f>VLOOKUP($B177, 'Step 2'!$A$3:$A$287,'Grouping 2'!E$3,FALSE)</f>
        <v>#N/A</v>
      </c>
      <c r="F177" s="11" t="e">
        <f>VLOOKUP($B177, 'Step 2'!$A$3:$A$287,'Grouping 2'!F$3,FALSE)</f>
        <v>#N/A</v>
      </c>
      <c r="G177" s="11"/>
      <c r="H177" s="11" t="e">
        <f>VLOOKUP($B177, 'Step 4'!$A$3:$A$287, 'Grouping 2'!H$3,FALSE)</f>
        <v>#N/A</v>
      </c>
      <c r="I177" s="11" t="e">
        <f>VLOOKUP($B177, 'Step 4'!$A$3:$A$287, 'Grouping 2'!I$3,FALSE)</f>
        <v>#N/A</v>
      </c>
      <c r="J177" s="11" t="e">
        <f>VLOOKUP($B177, 'Step 4'!$A$3:$A$287, 'Grouping 2'!J$3,FALSE)</f>
        <v>#N/A</v>
      </c>
      <c r="K177" s="11" t="e">
        <f>VLOOKUP($B177, 'Step 4'!$A$3:$A$287, 'Grouping 2'!K$3,FALSE)</f>
        <v>#N/A</v>
      </c>
      <c r="M177" t="e">
        <f t="shared" ref="M177:P182" si="33">ROUND(TRUNC(H177/C177,4)*100,1)</f>
        <v>#N/A</v>
      </c>
      <c r="N177" t="e">
        <f t="shared" si="33"/>
        <v>#N/A</v>
      </c>
      <c r="O177" t="e">
        <f t="shared" si="33"/>
        <v>#N/A</v>
      </c>
      <c r="P177" t="e">
        <f t="shared" si="33"/>
        <v>#N/A</v>
      </c>
      <c r="Q177" t="e">
        <f>VLOOKUP(B177,#REF!, 6,FALSE)</f>
        <v>#REF!</v>
      </c>
      <c r="R177" t="s">
        <v>102</v>
      </c>
      <c r="T177" t="s">
        <v>381</v>
      </c>
    </row>
    <row r="178" spans="1:20" x14ac:dyDescent="0.25">
      <c r="A178" s="21" t="s">
        <v>365</v>
      </c>
      <c r="B178" s="21" t="s">
        <v>80</v>
      </c>
      <c r="C178" s="11"/>
      <c r="D178" s="11"/>
      <c r="E178" s="11"/>
      <c r="F178" s="11"/>
      <c r="G178" s="11"/>
      <c r="H178" s="11"/>
      <c r="I178" s="11"/>
      <c r="J178" s="11"/>
      <c r="K178" s="11"/>
      <c r="M178" t="e">
        <f t="shared" si="33"/>
        <v>#DIV/0!</v>
      </c>
      <c r="N178" t="e">
        <f t="shared" si="33"/>
        <v>#DIV/0!</v>
      </c>
      <c r="O178" t="e">
        <f t="shared" si="33"/>
        <v>#DIV/0!</v>
      </c>
      <c r="P178" t="e">
        <f t="shared" si="33"/>
        <v>#DIV/0!</v>
      </c>
      <c r="Q178" t="e">
        <f>VLOOKUP(B178,#REF!, 6,FALSE)</f>
        <v>#REF!</v>
      </c>
      <c r="R178" t="s">
        <v>138</v>
      </c>
      <c r="T178" t="s">
        <v>269</v>
      </c>
    </row>
    <row r="179" spans="1:20" x14ac:dyDescent="0.25">
      <c r="B179" t="s">
        <v>218</v>
      </c>
      <c r="C179" s="11"/>
      <c r="D179" s="11"/>
      <c r="E179" s="11"/>
      <c r="F179" s="11"/>
      <c r="G179" s="11"/>
      <c r="H179" s="11"/>
      <c r="I179" s="11"/>
      <c r="J179" s="11"/>
      <c r="K179" s="11"/>
      <c r="M179" t="e">
        <f t="shared" si="33"/>
        <v>#DIV/0!</v>
      </c>
      <c r="N179" t="e">
        <f t="shared" si="33"/>
        <v>#DIV/0!</v>
      </c>
      <c r="O179" t="e">
        <f t="shared" si="33"/>
        <v>#DIV/0!</v>
      </c>
      <c r="P179" t="e">
        <f t="shared" si="33"/>
        <v>#DIV/0!</v>
      </c>
      <c r="Q179" t="e">
        <f>VLOOKUP(B179,#REF!, 6,FALSE)</f>
        <v>#REF!</v>
      </c>
    </row>
    <row r="180" spans="1:20" x14ac:dyDescent="0.25">
      <c r="A180" t="s">
        <v>366</v>
      </c>
      <c r="B180" t="s">
        <v>225</v>
      </c>
      <c r="C180" s="11"/>
      <c r="D180" s="11"/>
      <c r="E180" s="11"/>
      <c r="F180" s="11"/>
      <c r="G180" s="11"/>
      <c r="H180" s="11"/>
      <c r="I180" s="11"/>
      <c r="J180" s="11"/>
      <c r="K180" s="11"/>
      <c r="M180" t="e">
        <f t="shared" si="33"/>
        <v>#DIV/0!</v>
      </c>
      <c r="N180" t="e">
        <f t="shared" si="33"/>
        <v>#DIV/0!</v>
      </c>
      <c r="O180" t="e">
        <f t="shared" si="33"/>
        <v>#DIV/0!</v>
      </c>
      <c r="P180" t="e">
        <f t="shared" si="33"/>
        <v>#DIV/0!</v>
      </c>
      <c r="Q180" t="e">
        <f>VLOOKUP(B180,#REF!, 6,FALSE)</f>
        <v>#REF!</v>
      </c>
      <c r="T180" t="s">
        <v>278</v>
      </c>
    </row>
    <row r="181" spans="1:20" x14ac:dyDescent="0.25">
      <c r="A181" s="4"/>
      <c r="B181" t="s">
        <v>58</v>
      </c>
      <c r="C181" s="11"/>
      <c r="D181" s="11"/>
      <c r="E181" s="11"/>
      <c r="F181" s="11"/>
      <c r="G181" s="11"/>
      <c r="H181" s="11"/>
      <c r="I181" s="11"/>
      <c r="J181" s="11"/>
      <c r="K181" s="11"/>
      <c r="M181" t="e">
        <f t="shared" si="33"/>
        <v>#DIV/0!</v>
      </c>
      <c r="N181" t="e">
        <f t="shared" si="33"/>
        <v>#DIV/0!</v>
      </c>
      <c r="O181" t="e">
        <f t="shared" si="33"/>
        <v>#DIV/0!</v>
      </c>
      <c r="P181" t="e">
        <f t="shared" si="33"/>
        <v>#DIV/0!</v>
      </c>
      <c r="Q181" t="e">
        <f>VLOOKUP(B181,#REF!, 6,FALSE)</f>
        <v>#REF!</v>
      </c>
      <c r="T181" t="s">
        <v>292</v>
      </c>
    </row>
    <row r="182" spans="1:20" x14ac:dyDescent="0.25">
      <c r="B182" t="s">
        <v>307</v>
      </c>
      <c r="C182" s="11" t="e">
        <f>VLOOKUP($B182, 'Step 2'!$A$3:$A$287,'Grouping 2'!C$3,FALSE)</f>
        <v>#REF!</v>
      </c>
      <c r="D182" s="11" t="e">
        <f>VLOOKUP($B182, 'Step 2'!$A$3:$A$287,'Grouping 2'!D$3,FALSE)</f>
        <v>#REF!</v>
      </c>
      <c r="E182" s="11" t="e">
        <f>VLOOKUP($B182, 'Step 2'!$A$3:$A$287,'Grouping 2'!E$3,FALSE)</f>
        <v>#REF!</v>
      </c>
      <c r="F182" s="11" t="e">
        <f>VLOOKUP($B182, 'Step 2'!$A$3:$A$287,'Grouping 2'!F$3,FALSE)</f>
        <v>#REF!</v>
      </c>
      <c r="G182" s="11"/>
      <c r="H182" s="11" t="e">
        <f>VLOOKUP($B182, 'Step 4'!$A$3:$A$287, 'Grouping 2'!H$3,FALSE)</f>
        <v>#REF!</v>
      </c>
      <c r="I182" s="11" t="e">
        <f>VLOOKUP($B182, 'Step 4'!$A$3:$A$287, 'Grouping 2'!I$3,FALSE)</f>
        <v>#REF!</v>
      </c>
      <c r="J182" s="11" t="e">
        <f>VLOOKUP($B182, 'Step 4'!$A$3:$A$287, 'Grouping 2'!J$3,FALSE)</f>
        <v>#REF!</v>
      </c>
      <c r="K182" s="11" t="e">
        <f>VLOOKUP($B182, 'Step 4'!$A$3:$A$287, 'Grouping 2'!K$3,FALSE)</f>
        <v>#REF!</v>
      </c>
      <c r="M182" t="e">
        <f t="shared" si="33"/>
        <v>#REF!</v>
      </c>
      <c r="N182" t="e">
        <f t="shared" si="33"/>
        <v>#REF!</v>
      </c>
      <c r="O182" t="e">
        <f t="shared" si="33"/>
        <v>#REF!</v>
      </c>
      <c r="P182" t="e">
        <f t="shared" si="33"/>
        <v>#REF!</v>
      </c>
      <c r="Q182" t="e">
        <f>VLOOKUP(B182,#REF!, 6,FALSE)</f>
        <v>#REF!</v>
      </c>
      <c r="T182" t="s">
        <v>295</v>
      </c>
    </row>
    <row r="183" spans="1:20" x14ac:dyDescent="0.25">
      <c r="M183" t="e">
        <f t="shared" ref="M183:P185" si="34">ROUND(TRUNC(H183/C183,4)*100,1)</f>
        <v>#DIV/0!</v>
      </c>
      <c r="N183" t="e">
        <f t="shared" si="34"/>
        <v>#DIV/0!</v>
      </c>
      <c r="O183" t="e">
        <f t="shared" si="34"/>
        <v>#DIV/0!</v>
      </c>
      <c r="P183" t="e">
        <f t="shared" si="34"/>
        <v>#DIV/0!</v>
      </c>
      <c r="Q183" t="e">
        <f>VLOOKUP(B183,#REF!, 6,FALSE)</f>
        <v>#REF!</v>
      </c>
      <c r="T183" t="s">
        <v>298</v>
      </c>
    </row>
    <row r="184" spans="1:20" x14ac:dyDescent="0.25">
      <c r="M184" t="e">
        <f t="shared" si="34"/>
        <v>#DIV/0!</v>
      </c>
      <c r="N184" t="e">
        <f t="shared" si="34"/>
        <v>#DIV/0!</v>
      </c>
      <c r="O184" t="e">
        <f t="shared" si="34"/>
        <v>#DIV/0!</v>
      </c>
      <c r="P184" t="e">
        <f t="shared" si="34"/>
        <v>#DIV/0!</v>
      </c>
      <c r="Q184" t="e">
        <f>VLOOKUP(B184,#REF!, 6,FALSE)</f>
        <v>#REF!</v>
      </c>
      <c r="T184" t="s">
        <v>300</v>
      </c>
    </row>
    <row r="185" spans="1:20" x14ac:dyDescent="0.25">
      <c r="B185" t="s">
        <v>367</v>
      </c>
      <c r="C185" s="24" t="e">
        <f>SUM(C177:C184)</f>
        <v>#N/A</v>
      </c>
      <c r="D185" s="24" t="e">
        <f t="shared" ref="D185:K185" si="35">SUM(D177:D184)</f>
        <v>#N/A</v>
      </c>
      <c r="E185" s="24" t="e">
        <f t="shared" si="35"/>
        <v>#N/A</v>
      </c>
      <c r="F185" s="24" t="e">
        <f t="shared" si="35"/>
        <v>#N/A</v>
      </c>
      <c r="G185" s="24">
        <f t="shared" si="35"/>
        <v>0</v>
      </c>
      <c r="H185" s="24" t="e">
        <f t="shared" si="35"/>
        <v>#N/A</v>
      </c>
      <c r="I185" s="24" t="e">
        <f t="shared" si="35"/>
        <v>#N/A</v>
      </c>
      <c r="J185" s="24" t="e">
        <f t="shared" si="35"/>
        <v>#N/A</v>
      </c>
      <c r="K185" s="24" t="e">
        <f t="shared" si="35"/>
        <v>#N/A</v>
      </c>
      <c r="M185" t="e">
        <f>ROUND(TRUNC(H185/C185,4)*100,1)</f>
        <v>#N/A</v>
      </c>
      <c r="N185" t="e">
        <f t="shared" si="34"/>
        <v>#N/A</v>
      </c>
      <c r="O185" t="e">
        <f t="shared" si="34"/>
        <v>#N/A</v>
      </c>
      <c r="P185" t="e">
        <f t="shared" si="34"/>
        <v>#N/A</v>
      </c>
      <c r="Q185" t="e">
        <f>VLOOKUP(B185,#REF!, 6,FALSE)</f>
        <v>#REF!</v>
      </c>
    </row>
    <row r="186" spans="1:20" x14ac:dyDescent="0.25">
      <c r="Q186" t="e">
        <f>VLOOKUP(B186,#REF!, 6,FALSE)</f>
        <v>#REF!</v>
      </c>
    </row>
    <row r="187" spans="1:20" x14ac:dyDescent="0.25">
      <c r="Q187" t="e">
        <f>VLOOKUP(B187,#REF!, 6,FALSE)</f>
        <v>#REF!</v>
      </c>
    </row>
    <row r="188" spans="1:20" x14ac:dyDescent="0.25">
      <c r="Q188" t="e">
        <f>VLOOKUP(B188,#REF!, 6,FALSE)</f>
        <v>#REF!</v>
      </c>
      <c r="S188" t="s">
        <v>58</v>
      </c>
    </row>
    <row r="189" spans="1:20" x14ac:dyDescent="0.25">
      <c r="B189" t="s">
        <v>148</v>
      </c>
      <c r="C189" s="11" t="e">
        <f>VLOOKUP($B189, 'Step 2'!$A$3:$A$287,'Grouping 2'!C$3,FALSE)</f>
        <v>#N/A</v>
      </c>
      <c r="D189" s="11" t="e">
        <f>VLOOKUP($B189, 'Step 2'!$A$3:$A$287,'Grouping 2'!D$3,FALSE)</f>
        <v>#N/A</v>
      </c>
      <c r="E189" s="11" t="e">
        <f>VLOOKUP($B189, 'Step 2'!$A$3:$A$287,'Grouping 2'!E$3,FALSE)</f>
        <v>#N/A</v>
      </c>
      <c r="F189" s="11" t="e">
        <f>VLOOKUP($B189, 'Step 2'!$A$3:$A$287,'Grouping 2'!F$3,FALSE)</f>
        <v>#N/A</v>
      </c>
      <c r="G189" s="11"/>
      <c r="H189" s="11" t="e">
        <f>VLOOKUP($B189, 'Step 4'!$A$3:$A$287, 'Grouping 2'!H$3,FALSE)</f>
        <v>#N/A</v>
      </c>
      <c r="I189" s="11" t="e">
        <f>VLOOKUP($B189, 'Step 4'!$A$3:$A$287, 'Grouping 2'!I$3,FALSE)</f>
        <v>#N/A</v>
      </c>
      <c r="J189" s="11" t="e">
        <f>VLOOKUP($B189, 'Step 4'!$A$3:$A$287, 'Grouping 2'!J$3,FALSE)</f>
        <v>#N/A</v>
      </c>
      <c r="K189" s="11" t="e">
        <f>VLOOKUP($B189, 'Step 4'!$A$3:$A$287, 'Grouping 2'!K$3,FALSE)</f>
        <v>#N/A</v>
      </c>
      <c r="M189" t="e">
        <f t="shared" ref="M189:P192" si="36">ROUND(TRUNC(H189/C189,4)*100,1)</f>
        <v>#N/A</v>
      </c>
      <c r="N189" t="e">
        <f t="shared" si="36"/>
        <v>#N/A</v>
      </c>
      <c r="O189" t="e">
        <f t="shared" si="36"/>
        <v>#N/A</v>
      </c>
      <c r="P189" t="e">
        <f t="shared" si="36"/>
        <v>#N/A</v>
      </c>
      <c r="Q189" t="e">
        <f>VLOOKUP(B189,#REF!, 6,FALSE)</f>
        <v>#REF!</v>
      </c>
      <c r="S189" t="s">
        <v>218</v>
      </c>
    </row>
    <row r="190" spans="1:20" x14ac:dyDescent="0.25">
      <c r="B190" t="s">
        <v>259</v>
      </c>
      <c r="C190" s="11" t="e">
        <f>VLOOKUP($B190, 'Step 2'!$A$3:$A$287,'Grouping 2'!C$3,FALSE)</f>
        <v>#N/A</v>
      </c>
      <c r="D190" s="11" t="e">
        <f>VLOOKUP($B190, 'Step 2'!$A$3:$A$287,'Grouping 2'!D$3,FALSE)</f>
        <v>#N/A</v>
      </c>
      <c r="E190" s="11" t="e">
        <f>VLOOKUP($B190, 'Step 2'!$A$3:$A$287,'Grouping 2'!E$3,FALSE)</f>
        <v>#N/A</v>
      </c>
      <c r="F190" s="11" t="e">
        <f>VLOOKUP($B190, 'Step 2'!$A$3:$A$287,'Grouping 2'!F$3,FALSE)</f>
        <v>#N/A</v>
      </c>
      <c r="G190" s="11"/>
      <c r="H190" s="11" t="e">
        <f>VLOOKUP($B190, 'Step 4'!$A$3:$A$287, 'Grouping 2'!H$3,FALSE)</f>
        <v>#N/A</v>
      </c>
      <c r="I190" s="11" t="e">
        <f>VLOOKUP($B190, 'Step 4'!$A$3:$A$287, 'Grouping 2'!I$3,FALSE)</f>
        <v>#N/A</v>
      </c>
      <c r="J190" s="11" t="e">
        <f>VLOOKUP($B190, 'Step 4'!$A$3:$A$287, 'Grouping 2'!J$3,FALSE)</f>
        <v>#N/A</v>
      </c>
      <c r="K190" s="11" t="e">
        <f>VLOOKUP($B190, 'Step 4'!$A$3:$A$287, 'Grouping 2'!K$3,FALSE)</f>
        <v>#N/A</v>
      </c>
      <c r="M190" t="e">
        <f t="shared" si="36"/>
        <v>#N/A</v>
      </c>
      <c r="N190" t="e">
        <f t="shared" si="36"/>
        <v>#N/A</v>
      </c>
      <c r="O190" t="e">
        <f t="shared" si="36"/>
        <v>#N/A</v>
      </c>
      <c r="P190" t="e">
        <f t="shared" si="36"/>
        <v>#N/A</v>
      </c>
      <c r="Q190" t="e">
        <f>VLOOKUP(B190,#REF!, 6,FALSE)</f>
        <v>#REF!</v>
      </c>
      <c r="S190" t="s">
        <v>307</v>
      </c>
    </row>
    <row r="191" spans="1:20" x14ac:dyDescent="0.25">
      <c r="M191" t="e">
        <f t="shared" si="36"/>
        <v>#DIV/0!</v>
      </c>
      <c r="N191" t="e">
        <f t="shared" si="36"/>
        <v>#DIV/0!</v>
      </c>
      <c r="O191" t="e">
        <f t="shared" si="36"/>
        <v>#DIV/0!</v>
      </c>
      <c r="P191" t="e">
        <f t="shared" si="36"/>
        <v>#DIV/0!</v>
      </c>
      <c r="Q191" t="e">
        <f>VLOOKUP(B191,#REF!, 6,FALSE)</f>
        <v>#REF!</v>
      </c>
    </row>
    <row r="192" spans="1:20" x14ac:dyDescent="0.25">
      <c r="C192" s="24" t="e">
        <f>SUM(C189:C191)</f>
        <v>#N/A</v>
      </c>
      <c r="D192" s="24" t="e">
        <f t="shared" ref="D192:K192" si="37">SUM(D189:D191)</f>
        <v>#N/A</v>
      </c>
      <c r="E192" s="24" t="e">
        <f t="shared" si="37"/>
        <v>#N/A</v>
      </c>
      <c r="F192" s="24" t="e">
        <f t="shared" si="37"/>
        <v>#N/A</v>
      </c>
      <c r="G192" s="24">
        <f t="shared" si="37"/>
        <v>0</v>
      </c>
      <c r="H192" s="24" t="e">
        <f t="shared" si="37"/>
        <v>#N/A</v>
      </c>
      <c r="I192" s="24" t="e">
        <f t="shared" si="37"/>
        <v>#N/A</v>
      </c>
      <c r="J192" s="24" t="e">
        <f t="shared" si="37"/>
        <v>#N/A</v>
      </c>
      <c r="K192" s="24" t="e">
        <f t="shared" si="37"/>
        <v>#N/A</v>
      </c>
      <c r="M192" t="e">
        <f t="shared" si="36"/>
        <v>#N/A</v>
      </c>
      <c r="N192" t="e">
        <f t="shared" si="36"/>
        <v>#N/A</v>
      </c>
      <c r="O192" t="e">
        <f t="shared" si="36"/>
        <v>#N/A</v>
      </c>
      <c r="P192" t="e">
        <f t="shared" si="36"/>
        <v>#N/A</v>
      </c>
      <c r="Q192" t="e">
        <f>VLOOKUP(B192,#REF!, 6,FALSE)</f>
        <v>#REF!</v>
      </c>
    </row>
    <row r="193" spans="2:17" x14ac:dyDescent="0.25">
      <c r="Q193" t="e">
        <f>VLOOKUP(B193,#REF!, 6,FALSE)</f>
        <v>#REF!</v>
      </c>
    </row>
    <row r="197" spans="2:17" x14ac:dyDescent="0.25">
      <c r="B197" t="s">
        <v>71</v>
      </c>
    </row>
    <row r="198" spans="2:17" x14ac:dyDescent="0.25">
      <c r="B198" t="s">
        <v>75</v>
      </c>
    </row>
    <row r="199" spans="2:17" x14ac:dyDescent="0.25">
      <c r="B199" t="s">
        <v>84</v>
      </c>
    </row>
    <row r="200" spans="2:17" x14ac:dyDescent="0.25">
      <c r="B200" t="s">
        <v>99</v>
      </c>
    </row>
    <row r="201" spans="2:17" x14ac:dyDescent="0.25">
      <c r="B201" t="s">
        <v>143</v>
      </c>
    </row>
    <row r="202" spans="2:17" x14ac:dyDescent="0.25">
      <c r="B202" t="s">
        <v>148</v>
      </c>
    </row>
    <row r="203" spans="2:17" x14ac:dyDescent="0.25">
      <c r="B203" t="s">
        <v>215</v>
      </c>
    </row>
    <row r="204" spans="2:17" x14ac:dyDescent="0.25">
      <c r="B204" t="s">
        <v>223</v>
      </c>
    </row>
    <row r="205" spans="2:17" x14ac:dyDescent="0.25">
      <c r="B205" t="s">
        <v>229</v>
      </c>
    </row>
    <row r="206" spans="2:17" x14ac:dyDescent="0.25">
      <c r="B206" t="s">
        <v>231</v>
      </c>
    </row>
    <row r="207" spans="2:17" x14ac:dyDescent="0.25">
      <c r="B207" t="s">
        <v>259</v>
      </c>
    </row>
  </sheetData>
  <autoFilter ref="A43:U60" xr:uid="{00000000-0009-0000-0000-000004000000}"/>
  <sortState xmlns:xlrd2="http://schemas.microsoft.com/office/spreadsheetml/2017/richdata2" ref="B177:P182">
    <sortCondition descending="1" ref="O177:O182"/>
  </sortState>
  <conditionalFormatting sqref="M9:M24">
    <cfRule type="cellIs" dxfId="21" priority="16" operator="greaterThanOrEqual">
      <formula>M$88</formula>
    </cfRule>
  </conditionalFormatting>
  <conditionalFormatting sqref="N9:P24">
    <cfRule type="cellIs" dxfId="20" priority="15" operator="greaterThanOrEqual">
      <formula>N$88</formula>
    </cfRule>
  </conditionalFormatting>
  <conditionalFormatting sqref="M25">
    <cfRule type="cellIs" dxfId="19" priority="14" operator="greaterThanOrEqual">
      <formula>M$88</formula>
    </cfRule>
  </conditionalFormatting>
  <conditionalFormatting sqref="N25:P25">
    <cfRule type="cellIs" dxfId="18" priority="13" operator="greaterThanOrEqual">
      <formula>N$88</formula>
    </cfRule>
  </conditionalFormatting>
  <conditionalFormatting sqref="B58:B63 B44:B46">
    <cfRule type="duplicateValues" dxfId="17" priority="146"/>
  </conditionalFormatting>
  <conditionalFormatting sqref="M44:M60">
    <cfRule type="cellIs" dxfId="16" priority="11" operator="greaterThanOrEqual">
      <formula>M$88</formula>
    </cfRule>
  </conditionalFormatting>
  <conditionalFormatting sqref="N44:P60">
    <cfRule type="cellIs" dxfId="15" priority="10" operator="greaterThanOrEqual">
      <formula>N$88</formula>
    </cfRule>
  </conditionalFormatting>
  <conditionalFormatting sqref="M175:M185">
    <cfRule type="cellIs" dxfId="14" priority="6" operator="greaterThanOrEqual">
      <formula>M$88</formula>
    </cfRule>
  </conditionalFormatting>
  <conditionalFormatting sqref="N175:P185 Q177:Q193">
    <cfRule type="cellIs" dxfId="13" priority="5" operator="greaterThanOrEqual">
      <formula>N$88</formula>
    </cfRule>
  </conditionalFormatting>
  <conditionalFormatting sqref="M192">
    <cfRule type="cellIs" dxfId="12" priority="2" operator="greaterThanOrEqual">
      <formula>M$88</formula>
    </cfRule>
  </conditionalFormatting>
  <conditionalFormatting sqref="N192:P192">
    <cfRule type="cellIs" dxfId="11" priority="1" operator="greaterThanOrEqual">
      <formula>N$88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7"/>
  <sheetViews>
    <sheetView workbookViewId="0"/>
  </sheetViews>
  <sheetFormatPr defaultColWidth="9.140625" defaultRowHeight="15" x14ac:dyDescent="0.25"/>
  <cols>
    <col min="1" max="1" width="24.140625" customWidth="1"/>
    <col min="2" max="5" width="10.5703125" bestFit="1" customWidth="1"/>
    <col min="7" max="10" width="9.5703125" bestFit="1" customWidth="1"/>
    <col min="12" max="15" width="12.140625" customWidth="1"/>
    <col min="17" max="17" width="25.42578125" customWidth="1"/>
    <col min="18" max="18" width="30.28515625" customWidth="1"/>
  </cols>
  <sheetData>
    <row r="1" spans="1:18" x14ac:dyDescent="0.25">
      <c r="A1" s="1" t="s">
        <v>0</v>
      </c>
      <c r="B1" s="10">
        <v>41640</v>
      </c>
      <c r="C1" s="10">
        <v>41671</v>
      </c>
      <c r="D1" s="10">
        <v>41699</v>
      </c>
      <c r="E1" s="10">
        <v>41730</v>
      </c>
      <c r="G1" s="10">
        <v>41640</v>
      </c>
      <c r="H1" s="10">
        <v>41671</v>
      </c>
      <c r="I1" s="10">
        <v>41699</v>
      </c>
      <c r="J1" s="10">
        <v>41730</v>
      </c>
      <c r="L1" s="10">
        <v>41640</v>
      </c>
      <c r="M1" s="10">
        <v>41671</v>
      </c>
      <c r="N1" s="10">
        <v>41699</v>
      </c>
      <c r="O1" s="10">
        <v>41730</v>
      </c>
    </row>
    <row r="2" spans="1:18" x14ac:dyDescent="0.25">
      <c r="A2" s="1"/>
      <c r="B2" s="10">
        <v>42339</v>
      </c>
      <c r="C2" s="10">
        <v>42370</v>
      </c>
      <c r="D2" s="10">
        <v>42401</v>
      </c>
      <c r="E2" s="10">
        <v>42430</v>
      </c>
      <c r="G2" s="10">
        <v>42339</v>
      </c>
      <c r="H2" s="10">
        <v>42370</v>
      </c>
      <c r="I2" s="10">
        <v>42401</v>
      </c>
      <c r="J2" s="10">
        <v>42430</v>
      </c>
      <c r="L2" s="10">
        <v>42339</v>
      </c>
      <c r="M2" s="10">
        <v>42370</v>
      </c>
      <c r="N2" s="10">
        <v>42401</v>
      </c>
      <c r="O2" s="10">
        <v>42430</v>
      </c>
    </row>
    <row r="3" spans="1:18" x14ac:dyDescent="0.25">
      <c r="B3" s="12">
        <v>2</v>
      </c>
      <c r="C3" s="12">
        <v>3</v>
      </c>
      <c r="D3" s="12">
        <v>4</v>
      </c>
      <c r="E3" s="12">
        <v>5</v>
      </c>
      <c r="F3" s="13"/>
      <c r="G3" s="12">
        <v>2</v>
      </c>
      <c r="H3" s="12">
        <v>3</v>
      </c>
      <c r="I3" s="12">
        <v>4</v>
      </c>
      <c r="J3" s="12">
        <v>5</v>
      </c>
      <c r="K3" s="13"/>
      <c r="L3" s="12">
        <v>2</v>
      </c>
      <c r="M3" s="12">
        <v>3</v>
      </c>
      <c r="N3" s="12">
        <v>4</v>
      </c>
      <c r="O3" s="12">
        <v>5</v>
      </c>
      <c r="R3" t="s">
        <v>376</v>
      </c>
    </row>
    <row r="4" spans="1:18" x14ac:dyDescent="0.25">
      <c r="B4" s="12"/>
      <c r="C4" s="12"/>
      <c r="D4" s="12"/>
      <c r="E4" s="12"/>
      <c r="F4" s="13"/>
      <c r="G4" s="12"/>
      <c r="H4" s="12"/>
      <c r="I4" s="12"/>
      <c r="J4" s="12"/>
      <c r="K4" s="13"/>
      <c r="L4" s="12"/>
      <c r="M4" s="12"/>
      <c r="N4" s="12"/>
      <c r="O4" s="12"/>
      <c r="R4" t="s">
        <v>371</v>
      </c>
    </row>
    <row r="5" spans="1:18" x14ac:dyDescent="0.25">
      <c r="A5" s="20" t="s">
        <v>124</v>
      </c>
      <c r="B5" s="11" t="e">
        <f>VLOOKUP($A5, 'Step 2'!$A$3:$A$287,'Grouping 1'!B$3,FALSE)</f>
        <v>#REF!</v>
      </c>
      <c r="C5" s="11" t="e">
        <f>VLOOKUP($A5, 'Step 2'!$A$3:$A$287,'Grouping 1'!C$3,FALSE)</f>
        <v>#REF!</v>
      </c>
      <c r="D5" s="11" t="e">
        <f>VLOOKUP($A5, 'Step 2'!$A$3:$A$287,'Grouping 1'!D$3,FALSE)</f>
        <v>#REF!</v>
      </c>
      <c r="E5" s="11" t="e">
        <f>VLOOKUP($A5, 'Step 2'!$A$3:$A$287,'Grouping 1'!E$3,FALSE)</f>
        <v>#REF!</v>
      </c>
      <c r="F5" s="11"/>
      <c r="G5" s="11" t="e">
        <f>VLOOKUP($A5, 'Step 4'!$A$3:$A$287, 'Grouping 1'!G$3,FALSE)</f>
        <v>#REF!</v>
      </c>
      <c r="H5" s="11" t="e">
        <f>VLOOKUP($A5, 'Step 4'!$A$3:$A$287, 'Grouping 1'!H$3,FALSE)</f>
        <v>#REF!</v>
      </c>
      <c r="I5" s="11" t="e">
        <f>VLOOKUP($A5, 'Step 4'!$A$3:$A$287, 'Grouping 1'!I$3,FALSE)</f>
        <v>#REF!</v>
      </c>
      <c r="J5" s="11" t="e">
        <f>VLOOKUP($A5, 'Step 4'!$A$3:$A$287, 'Grouping 1'!J$3,FALSE)</f>
        <v>#REF!</v>
      </c>
      <c r="L5" t="e">
        <f>ROUND(TRUNC(G5/B5,4)*100,1)</f>
        <v>#REF!</v>
      </c>
      <c r="M5" t="e">
        <f t="shared" ref="M5:O5" si="0">ROUND(TRUNC(H5/C5,4)*100,1)</f>
        <v>#REF!</v>
      </c>
      <c r="N5" t="e">
        <f t="shared" si="0"/>
        <v>#REF!</v>
      </c>
      <c r="O5" t="e">
        <f t="shared" si="0"/>
        <v>#REF!</v>
      </c>
      <c r="R5" t="s">
        <v>1</v>
      </c>
    </row>
    <row r="6" spans="1:18" x14ac:dyDescent="0.25">
      <c r="B6" s="12"/>
      <c r="C6" s="12"/>
      <c r="D6" s="12"/>
      <c r="E6" s="12"/>
      <c r="F6" s="13"/>
      <c r="G6" s="12"/>
      <c r="H6" s="12"/>
      <c r="I6" s="12"/>
      <c r="J6" s="12"/>
      <c r="K6" s="13"/>
      <c r="L6" s="12"/>
      <c r="M6" s="12"/>
      <c r="N6" s="12"/>
      <c r="O6" s="12"/>
      <c r="R6" t="s">
        <v>2</v>
      </c>
    </row>
    <row r="7" spans="1:18" x14ac:dyDescent="0.25">
      <c r="B7" s="12"/>
      <c r="C7" s="12"/>
      <c r="D7" s="12"/>
      <c r="E7" s="12"/>
      <c r="F7" s="13"/>
      <c r="G7" s="12"/>
      <c r="H7" s="12"/>
      <c r="I7" s="12"/>
      <c r="J7" s="12"/>
      <c r="K7" s="13"/>
      <c r="L7" s="12"/>
      <c r="M7" s="12"/>
      <c r="N7" s="12"/>
      <c r="O7" s="12"/>
      <c r="R7" t="s">
        <v>7</v>
      </c>
    </row>
    <row r="8" spans="1:18" x14ac:dyDescent="0.25">
      <c r="A8" s="2" t="s">
        <v>63</v>
      </c>
      <c r="B8" s="11" t="e">
        <f>VLOOKUP($A8, 'Step 2'!$A$3:$A$287,'Grouping 1'!B$3,FALSE)</f>
        <v>#REF!</v>
      </c>
      <c r="C8" s="11" t="e">
        <f>VLOOKUP($A8, 'Step 2'!$A$3:$A$287,'Grouping 1'!C$3,FALSE)</f>
        <v>#REF!</v>
      </c>
      <c r="D8" s="11" t="e">
        <f>VLOOKUP($A8, 'Step 2'!$A$3:$A$287,'Grouping 1'!D$3,FALSE)</f>
        <v>#REF!</v>
      </c>
      <c r="E8" s="11" t="e">
        <f>VLOOKUP($A8, 'Step 2'!$A$3:$A$287,'Grouping 1'!E$3,FALSE)</f>
        <v>#REF!</v>
      </c>
      <c r="F8" s="11"/>
      <c r="G8" s="11" t="e">
        <f>VLOOKUP($A8, 'Step 4'!$A$3:$A$287, 'Grouping 1'!G$3,FALSE)</f>
        <v>#REF!</v>
      </c>
      <c r="H8" s="11" t="e">
        <f>VLOOKUP($A8, 'Step 4'!$A$3:$A$287, 'Grouping 1'!H$3,FALSE)</f>
        <v>#REF!</v>
      </c>
      <c r="I8" s="11" t="e">
        <f>VLOOKUP($A8, 'Step 4'!$A$3:$A$287, 'Grouping 1'!I$3,FALSE)</f>
        <v>#REF!</v>
      </c>
      <c r="J8" s="11" t="e">
        <f>VLOOKUP($A8, 'Step 4'!$A$3:$A$287, 'Grouping 1'!J$3,FALSE)</f>
        <v>#REF!</v>
      </c>
      <c r="L8" t="e">
        <f t="shared" ref="L8:O22" si="1">ROUND(TRUNC(G8/B8,4)*100,1)</f>
        <v>#REF!</v>
      </c>
      <c r="M8" t="e">
        <f t="shared" si="1"/>
        <v>#REF!</v>
      </c>
      <c r="N8" t="e">
        <f t="shared" si="1"/>
        <v>#REF!</v>
      </c>
      <c r="O8" t="e">
        <f t="shared" si="1"/>
        <v>#REF!</v>
      </c>
      <c r="R8" t="s">
        <v>3</v>
      </c>
    </row>
    <row r="9" spans="1:18" x14ac:dyDescent="0.25">
      <c r="A9" s="3" t="s">
        <v>64</v>
      </c>
      <c r="B9" s="11" t="e">
        <f>VLOOKUP($A9, 'Step 2'!$A$3:$A$287,'Grouping 1'!B$3,FALSE)</f>
        <v>#N/A</v>
      </c>
      <c r="C9" s="11" t="e">
        <f>VLOOKUP($A9, 'Step 2'!$A$3:$A$287,'Grouping 1'!C$3,FALSE)</f>
        <v>#N/A</v>
      </c>
      <c r="D9" s="11" t="e">
        <f>VLOOKUP($A9, 'Step 2'!$A$3:$A$287,'Grouping 1'!D$3,FALSE)</f>
        <v>#N/A</v>
      </c>
      <c r="E9" s="11" t="e">
        <f>VLOOKUP($A9, 'Step 2'!$A$3:$A$287,'Grouping 1'!E$3,FALSE)</f>
        <v>#N/A</v>
      </c>
      <c r="F9" s="11"/>
      <c r="G9" s="11" t="e">
        <f>VLOOKUP($A9, 'Step 4'!$A$3:$A$287, 'Grouping 1'!G$3,FALSE)</f>
        <v>#N/A</v>
      </c>
      <c r="H9" s="11" t="e">
        <f>VLOOKUP($A9, 'Step 4'!$A$3:$A$287, 'Grouping 1'!H$3,FALSE)</f>
        <v>#N/A</v>
      </c>
      <c r="I9" s="11" t="e">
        <f>VLOOKUP($A9, 'Step 4'!$A$3:$A$287, 'Grouping 1'!I$3,FALSE)</f>
        <v>#N/A</v>
      </c>
      <c r="J9" s="11" t="e">
        <f>VLOOKUP($A9, 'Step 4'!$A$3:$A$287, 'Grouping 1'!J$3,FALSE)</f>
        <v>#N/A</v>
      </c>
      <c r="L9" t="e">
        <f t="shared" si="1"/>
        <v>#N/A</v>
      </c>
      <c r="M9" t="e">
        <f t="shared" si="1"/>
        <v>#N/A</v>
      </c>
      <c r="N9" t="e">
        <f t="shared" si="1"/>
        <v>#N/A</v>
      </c>
      <c r="O9" t="e">
        <f t="shared" si="1"/>
        <v>#N/A</v>
      </c>
      <c r="R9" t="s">
        <v>372</v>
      </c>
    </row>
    <row r="10" spans="1:18" x14ac:dyDescent="0.25">
      <c r="A10" s="3" t="s">
        <v>121</v>
      </c>
      <c r="B10" s="11" t="e">
        <f>VLOOKUP($A10, 'Step 2'!$A$3:$A$287,'Grouping 1'!B$3,FALSE)</f>
        <v>#REF!</v>
      </c>
      <c r="C10" s="11" t="e">
        <f>VLOOKUP($A10, 'Step 2'!$A$3:$A$287,'Grouping 1'!C$3,FALSE)</f>
        <v>#REF!</v>
      </c>
      <c r="D10" s="11" t="e">
        <f>VLOOKUP($A10, 'Step 2'!$A$3:$A$287,'Grouping 1'!D$3,FALSE)</f>
        <v>#REF!</v>
      </c>
      <c r="E10" s="11" t="e">
        <f>VLOOKUP($A10, 'Step 2'!$A$3:$A$287,'Grouping 1'!E$3,FALSE)</f>
        <v>#REF!</v>
      </c>
      <c r="F10" s="11"/>
      <c r="G10" s="11" t="e">
        <f>VLOOKUP($A10, 'Step 4'!$A$3:$A$287, 'Grouping 1'!G$3,FALSE)</f>
        <v>#REF!</v>
      </c>
      <c r="H10" s="11" t="e">
        <f>VLOOKUP($A10, 'Step 4'!$A$3:$A$287, 'Grouping 1'!H$3,FALSE)</f>
        <v>#REF!</v>
      </c>
      <c r="I10" s="11" t="e">
        <f>VLOOKUP($A10, 'Step 4'!$A$3:$A$287, 'Grouping 1'!I$3,FALSE)</f>
        <v>#REF!</v>
      </c>
      <c r="J10" s="11" t="e">
        <f>VLOOKUP($A10, 'Step 4'!$A$3:$A$287, 'Grouping 1'!J$3,FALSE)</f>
        <v>#REF!</v>
      </c>
      <c r="L10" t="e">
        <f t="shared" si="1"/>
        <v>#REF!</v>
      </c>
      <c r="M10" t="e">
        <f t="shared" si="1"/>
        <v>#REF!</v>
      </c>
      <c r="N10" t="e">
        <f t="shared" si="1"/>
        <v>#REF!</v>
      </c>
      <c r="O10" t="e">
        <f t="shared" si="1"/>
        <v>#REF!</v>
      </c>
      <c r="R10" t="s">
        <v>373</v>
      </c>
    </row>
    <row r="11" spans="1:18" x14ac:dyDescent="0.25">
      <c r="A11" s="3" t="s">
        <v>175</v>
      </c>
      <c r="B11" s="11" t="e">
        <f>VLOOKUP($A11, 'Step 2'!$A$3:$A$287,'Grouping 1'!B$3,FALSE)</f>
        <v>#N/A</v>
      </c>
      <c r="C11" s="11" t="e">
        <f>VLOOKUP($A11, 'Step 2'!$A$3:$A$287,'Grouping 1'!C$3,FALSE)</f>
        <v>#N/A</v>
      </c>
      <c r="D11" s="11" t="e">
        <f>VLOOKUP($A11, 'Step 2'!$A$3:$A$287,'Grouping 1'!D$3,FALSE)</f>
        <v>#N/A</v>
      </c>
      <c r="E11" s="11" t="e">
        <f>VLOOKUP($A11, 'Step 2'!$A$3:$A$287,'Grouping 1'!E$3,FALSE)</f>
        <v>#N/A</v>
      </c>
      <c r="F11" s="11"/>
      <c r="G11" s="11" t="e">
        <f>VLOOKUP($A11, 'Step 4'!$A$3:$A$287, 'Grouping 1'!G$3,FALSE)</f>
        <v>#N/A</v>
      </c>
      <c r="H11" s="11" t="e">
        <f>VLOOKUP($A11, 'Step 4'!$A$3:$A$287, 'Grouping 1'!H$3,FALSE)</f>
        <v>#N/A</v>
      </c>
      <c r="I11" s="11" t="e">
        <f>VLOOKUP($A11, 'Step 4'!$A$3:$A$287, 'Grouping 1'!I$3,FALSE)</f>
        <v>#N/A</v>
      </c>
      <c r="J11" s="11" t="e">
        <f>VLOOKUP($A11, 'Step 4'!$A$3:$A$287, 'Grouping 1'!J$3,FALSE)</f>
        <v>#N/A</v>
      </c>
      <c r="L11" t="e">
        <f t="shared" si="1"/>
        <v>#N/A</v>
      </c>
      <c r="M11" t="e">
        <f t="shared" si="1"/>
        <v>#N/A</v>
      </c>
      <c r="N11" t="e">
        <f t="shared" si="1"/>
        <v>#N/A</v>
      </c>
      <c r="O11" t="e">
        <f t="shared" si="1"/>
        <v>#N/A</v>
      </c>
      <c r="R11" t="s">
        <v>11</v>
      </c>
    </row>
    <row r="12" spans="1:18" x14ac:dyDescent="0.25">
      <c r="A12" s="2" t="s">
        <v>202</v>
      </c>
      <c r="B12" s="11" t="e">
        <f>VLOOKUP($A12, 'Step 2'!$A$3:$A$287,'Grouping 1'!B$3,FALSE)</f>
        <v>#REF!</v>
      </c>
      <c r="C12" s="11" t="e">
        <f>VLOOKUP($A12, 'Step 2'!$A$3:$A$287,'Grouping 1'!C$3,FALSE)</f>
        <v>#REF!</v>
      </c>
      <c r="D12" s="11" t="e">
        <f>VLOOKUP($A12, 'Step 2'!$A$3:$A$287,'Grouping 1'!D$3,FALSE)</f>
        <v>#REF!</v>
      </c>
      <c r="E12" s="11" t="e">
        <f>VLOOKUP($A12, 'Step 2'!$A$3:$A$287,'Grouping 1'!E$3,FALSE)</f>
        <v>#REF!</v>
      </c>
      <c r="F12" s="11"/>
      <c r="G12" s="11" t="e">
        <f>VLOOKUP($A12, 'Step 4'!$A$3:$A$287, 'Grouping 1'!G$3,FALSE)</f>
        <v>#REF!</v>
      </c>
      <c r="H12" s="11" t="e">
        <f>VLOOKUP($A12, 'Step 4'!$A$3:$A$287, 'Grouping 1'!H$3,FALSE)</f>
        <v>#REF!</v>
      </c>
      <c r="I12" s="11" t="e">
        <f>VLOOKUP($A12, 'Step 4'!$A$3:$A$287, 'Grouping 1'!I$3,FALSE)</f>
        <v>#REF!</v>
      </c>
      <c r="J12" s="11" t="e">
        <f>VLOOKUP($A12, 'Step 4'!$A$3:$A$287, 'Grouping 1'!J$3,FALSE)</f>
        <v>#REF!</v>
      </c>
      <c r="L12" t="e">
        <f t="shared" si="1"/>
        <v>#REF!</v>
      </c>
      <c r="M12" t="e">
        <f t="shared" si="1"/>
        <v>#REF!</v>
      </c>
      <c r="N12" t="e">
        <f t="shared" si="1"/>
        <v>#REF!</v>
      </c>
      <c r="O12" t="e">
        <f t="shared" si="1"/>
        <v>#REF!</v>
      </c>
      <c r="R12" t="s">
        <v>10</v>
      </c>
    </row>
    <row r="13" spans="1:18" x14ac:dyDescent="0.25">
      <c r="A13" s="2" t="s">
        <v>88</v>
      </c>
      <c r="B13" s="11" t="e">
        <f>VLOOKUP($A13, 'Step 2'!$A$3:$A$287,'Grouping 1'!B$3,FALSE)</f>
        <v>#REF!</v>
      </c>
      <c r="C13" s="11" t="e">
        <f>VLOOKUP($A13, 'Step 2'!$A$3:$A$287,'Grouping 1'!C$3,FALSE)</f>
        <v>#REF!</v>
      </c>
      <c r="D13" s="11" t="e">
        <f>VLOOKUP($A13, 'Step 2'!$A$3:$A$287,'Grouping 1'!D$3,FALSE)</f>
        <v>#REF!</v>
      </c>
      <c r="E13" s="11" t="e">
        <f>VLOOKUP($A13, 'Step 2'!$A$3:$A$287,'Grouping 1'!E$3,FALSE)</f>
        <v>#REF!</v>
      </c>
      <c r="F13" s="11"/>
      <c r="G13" s="11" t="e">
        <f>VLOOKUP($A13, 'Step 4'!$A$3:$A$287, 'Grouping 1'!G$3,FALSE)</f>
        <v>#REF!</v>
      </c>
      <c r="H13" s="11" t="e">
        <f>VLOOKUP($A13, 'Step 4'!$A$3:$A$287, 'Grouping 1'!H$3,FALSE)</f>
        <v>#REF!</v>
      </c>
      <c r="I13" s="11" t="e">
        <f>VLOOKUP($A13, 'Step 4'!$A$3:$A$287, 'Grouping 1'!I$3,FALSE)</f>
        <v>#REF!</v>
      </c>
      <c r="J13" s="11" t="e">
        <f>VLOOKUP($A13, 'Step 4'!$A$3:$A$287, 'Grouping 1'!J$3,FALSE)</f>
        <v>#REF!</v>
      </c>
      <c r="L13" t="e">
        <f t="shared" si="1"/>
        <v>#REF!</v>
      </c>
      <c r="M13" t="e">
        <f t="shared" si="1"/>
        <v>#REF!</v>
      </c>
      <c r="N13" t="e">
        <f t="shared" si="1"/>
        <v>#REF!</v>
      </c>
      <c r="O13" t="e">
        <f t="shared" si="1"/>
        <v>#REF!</v>
      </c>
      <c r="R13" t="s">
        <v>4</v>
      </c>
    </row>
    <row r="14" spans="1:18" x14ac:dyDescent="0.25">
      <c r="A14" s="2" t="s">
        <v>97</v>
      </c>
      <c r="B14" s="11" t="e">
        <f>VLOOKUP($A14, 'Step 2'!$A$3:$A$287,'Grouping 1'!B$3,FALSE)</f>
        <v>#REF!</v>
      </c>
      <c r="C14" s="11" t="e">
        <f>VLOOKUP($A14, 'Step 2'!$A$3:$A$287,'Grouping 1'!C$3,FALSE)</f>
        <v>#REF!</v>
      </c>
      <c r="D14" s="11" t="e">
        <f>VLOOKUP($A14, 'Step 2'!$A$3:$A$287,'Grouping 1'!D$3,FALSE)</f>
        <v>#REF!</v>
      </c>
      <c r="E14" s="11" t="e">
        <f>VLOOKUP($A14, 'Step 2'!$A$3:$A$287,'Grouping 1'!E$3,FALSE)</f>
        <v>#REF!</v>
      </c>
      <c r="F14" s="11"/>
      <c r="G14" s="11" t="e">
        <f>VLOOKUP($A14, 'Step 4'!$A$3:$A$287, 'Grouping 1'!G$3,FALSE)</f>
        <v>#REF!</v>
      </c>
      <c r="H14" s="11" t="e">
        <f>VLOOKUP($A14, 'Step 4'!$A$3:$A$287, 'Grouping 1'!H$3,FALSE)</f>
        <v>#REF!</v>
      </c>
      <c r="I14" s="11" t="e">
        <f>VLOOKUP($A14, 'Step 4'!$A$3:$A$287, 'Grouping 1'!I$3,FALSE)</f>
        <v>#REF!</v>
      </c>
      <c r="J14" s="11" t="e">
        <f>VLOOKUP($A14, 'Step 4'!$A$3:$A$287, 'Grouping 1'!J$3,FALSE)</f>
        <v>#REF!</v>
      </c>
      <c r="L14" t="e">
        <f t="shared" si="1"/>
        <v>#REF!</v>
      </c>
      <c r="M14" t="e">
        <f t="shared" si="1"/>
        <v>#REF!</v>
      </c>
      <c r="N14" t="e">
        <f t="shared" si="1"/>
        <v>#REF!</v>
      </c>
      <c r="O14" t="e">
        <f t="shared" si="1"/>
        <v>#REF!</v>
      </c>
      <c r="R14" t="s">
        <v>5</v>
      </c>
    </row>
    <row r="15" spans="1:18" x14ac:dyDescent="0.25">
      <c r="A15" s="2" t="s">
        <v>109</v>
      </c>
      <c r="B15" s="11" t="e">
        <f>VLOOKUP($A15, 'Step 2'!$A$3:$A$287,'Grouping 1'!B$3,FALSE)</f>
        <v>#REF!</v>
      </c>
      <c r="C15" s="11" t="e">
        <f>VLOOKUP($A15, 'Step 2'!$A$3:$A$287,'Grouping 1'!C$3,FALSE)</f>
        <v>#REF!</v>
      </c>
      <c r="D15" s="11" t="e">
        <f>VLOOKUP($A15, 'Step 2'!$A$3:$A$287,'Grouping 1'!D$3,FALSE)</f>
        <v>#REF!</v>
      </c>
      <c r="E15" s="11" t="e">
        <f>VLOOKUP($A15, 'Step 2'!$A$3:$A$287,'Grouping 1'!E$3,FALSE)</f>
        <v>#REF!</v>
      </c>
      <c r="F15" s="11"/>
      <c r="G15" s="11" t="e">
        <f>VLOOKUP($A15, 'Step 4'!$A$3:$A$287, 'Grouping 1'!G$3,FALSE)</f>
        <v>#REF!</v>
      </c>
      <c r="H15" s="11" t="e">
        <f>VLOOKUP($A15, 'Step 4'!$A$3:$A$287, 'Grouping 1'!H$3,FALSE)</f>
        <v>#REF!</v>
      </c>
      <c r="I15" s="11" t="e">
        <f>VLOOKUP($A15, 'Step 4'!$A$3:$A$287, 'Grouping 1'!I$3,FALSE)</f>
        <v>#REF!</v>
      </c>
      <c r="J15" s="11" t="e">
        <f>VLOOKUP($A15, 'Step 4'!$A$3:$A$287, 'Grouping 1'!J$3,FALSE)</f>
        <v>#REF!</v>
      </c>
      <c r="L15" t="e">
        <f t="shared" si="1"/>
        <v>#REF!</v>
      </c>
      <c r="M15" t="e">
        <f t="shared" si="1"/>
        <v>#REF!</v>
      </c>
      <c r="N15" t="e">
        <f t="shared" si="1"/>
        <v>#REF!</v>
      </c>
      <c r="O15" t="e">
        <f t="shared" si="1"/>
        <v>#REF!</v>
      </c>
      <c r="R15" t="s">
        <v>8</v>
      </c>
    </row>
    <row r="16" spans="1:18" x14ac:dyDescent="0.25">
      <c r="A16" s="2" t="s">
        <v>113</v>
      </c>
      <c r="B16" s="11" t="e">
        <f>VLOOKUP($A16, 'Step 2'!$A$3:$A$287,'Grouping 1'!B$3,FALSE)</f>
        <v>#REF!</v>
      </c>
      <c r="C16" s="11" t="e">
        <f>VLOOKUP($A16, 'Step 2'!$A$3:$A$287,'Grouping 1'!C$3,FALSE)</f>
        <v>#REF!</v>
      </c>
      <c r="D16" s="11" t="e">
        <f>VLOOKUP($A16, 'Step 2'!$A$3:$A$287,'Grouping 1'!D$3,FALSE)</f>
        <v>#REF!</v>
      </c>
      <c r="E16" s="11" t="e">
        <f>VLOOKUP($A16, 'Step 2'!$A$3:$A$287,'Grouping 1'!E$3,FALSE)</f>
        <v>#REF!</v>
      </c>
      <c r="F16" s="11"/>
      <c r="G16" s="11" t="e">
        <f>VLOOKUP($A16, 'Step 4'!$A$3:$A$287, 'Grouping 1'!G$3,FALSE)</f>
        <v>#REF!</v>
      </c>
      <c r="H16" s="11" t="e">
        <f>VLOOKUP($A16, 'Step 4'!$A$3:$A$287, 'Grouping 1'!H$3,FALSE)</f>
        <v>#REF!</v>
      </c>
      <c r="I16" s="11" t="e">
        <f>VLOOKUP($A16, 'Step 4'!$A$3:$A$287, 'Grouping 1'!I$3,FALSE)</f>
        <v>#REF!</v>
      </c>
      <c r="J16" s="11" t="e">
        <f>VLOOKUP($A16, 'Step 4'!$A$3:$A$287, 'Grouping 1'!J$3,FALSE)</f>
        <v>#REF!</v>
      </c>
      <c r="L16" t="e">
        <f t="shared" si="1"/>
        <v>#REF!</v>
      </c>
      <c r="M16" t="e">
        <f t="shared" si="1"/>
        <v>#REF!</v>
      </c>
      <c r="N16" t="e">
        <f t="shared" si="1"/>
        <v>#REF!</v>
      </c>
      <c r="O16" t="e">
        <f t="shared" si="1"/>
        <v>#REF!</v>
      </c>
      <c r="R16" t="s">
        <v>374</v>
      </c>
    </row>
    <row r="17" spans="1:20" x14ac:dyDescent="0.25">
      <c r="A17" s="2" t="s">
        <v>160</v>
      </c>
      <c r="B17" s="11" t="e">
        <f>VLOOKUP($A17, 'Step 2'!$A$3:$A$287,'Grouping 1'!B$3,FALSE)</f>
        <v>#REF!</v>
      </c>
      <c r="C17" s="11" t="e">
        <f>VLOOKUP($A17, 'Step 2'!$A$3:$A$287,'Grouping 1'!C$3,FALSE)</f>
        <v>#REF!</v>
      </c>
      <c r="D17" s="11" t="e">
        <f>VLOOKUP($A17, 'Step 2'!$A$3:$A$287,'Grouping 1'!D$3,FALSE)</f>
        <v>#REF!</v>
      </c>
      <c r="E17" s="11" t="e">
        <f>VLOOKUP($A17, 'Step 2'!$A$3:$A$287,'Grouping 1'!E$3,FALSE)</f>
        <v>#REF!</v>
      </c>
      <c r="F17" s="11"/>
      <c r="G17" s="11" t="e">
        <f>VLOOKUP($A17, 'Step 4'!$A$3:$A$287, 'Grouping 1'!G$3,FALSE)</f>
        <v>#REF!</v>
      </c>
      <c r="H17" s="11" t="e">
        <f>VLOOKUP($A17, 'Step 4'!$A$3:$A$287, 'Grouping 1'!H$3,FALSE)</f>
        <v>#REF!</v>
      </c>
      <c r="I17" s="11" t="e">
        <f>VLOOKUP($A17, 'Step 4'!$A$3:$A$287, 'Grouping 1'!I$3,FALSE)</f>
        <v>#REF!</v>
      </c>
      <c r="J17" s="11" t="e">
        <f>VLOOKUP($A17, 'Step 4'!$A$3:$A$287, 'Grouping 1'!J$3,FALSE)</f>
        <v>#REF!</v>
      </c>
      <c r="L17" t="e">
        <f t="shared" si="1"/>
        <v>#REF!</v>
      </c>
      <c r="M17" t="e">
        <f t="shared" si="1"/>
        <v>#REF!</v>
      </c>
      <c r="N17" t="e">
        <f t="shared" si="1"/>
        <v>#REF!</v>
      </c>
      <c r="O17" t="e">
        <f t="shared" si="1"/>
        <v>#REF!</v>
      </c>
      <c r="R17" t="s">
        <v>375</v>
      </c>
    </row>
    <row r="18" spans="1:20" x14ac:dyDescent="0.25">
      <c r="A18" s="2" t="s">
        <v>244</v>
      </c>
      <c r="B18" s="11" t="e">
        <f>VLOOKUP($A18, 'Step 2'!$A$3:$A$287,'Grouping 1'!B$3,FALSE)</f>
        <v>#N/A</v>
      </c>
      <c r="C18" s="11" t="e">
        <f>VLOOKUP($A18, 'Step 2'!$A$3:$A$287,'Grouping 1'!C$3,FALSE)</f>
        <v>#N/A</v>
      </c>
      <c r="D18" s="11" t="e">
        <f>VLOOKUP($A18, 'Step 2'!$A$3:$A$287,'Grouping 1'!D$3,FALSE)</f>
        <v>#N/A</v>
      </c>
      <c r="E18" s="11" t="e">
        <f>VLOOKUP($A18, 'Step 2'!$A$3:$A$287,'Grouping 1'!E$3,FALSE)</f>
        <v>#N/A</v>
      </c>
      <c r="F18" s="11"/>
      <c r="G18" s="11" t="e">
        <f>VLOOKUP($A18, 'Step 4'!$A$3:$A$287, 'Grouping 1'!G$3,FALSE)</f>
        <v>#N/A</v>
      </c>
      <c r="H18" s="11" t="e">
        <f>VLOOKUP($A18, 'Step 4'!$A$3:$A$287, 'Grouping 1'!H$3,FALSE)</f>
        <v>#N/A</v>
      </c>
      <c r="I18" s="11" t="e">
        <f>VLOOKUP($A18, 'Step 4'!$A$3:$A$287, 'Grouping 1'!I$3,FALSE)</f>
        <v>#N/A</v>
      </c>
      <c r="J18" s="11" t="e">
        <f>VLOOKUP($A18, 'Step 4'!$A$3:$A$287, 'Grouping 1'!J$3,FALSE)</f>
        <v>#N/A</v>
      </c>
      <c r="L18" t="e">
        <f t="shared" si="1"/>
        <v>#N/A</v>
      </c>
      <c r="M18" t="e">
        <f t="shared" si="1"/>
        <v>#N/A</v>
      </c>
      <c r="N18" t="e">
        <f t="shared" si="1"/>
        <v>#N/A</v>
      </c>
      <c r="O18" t="e">
        <f t="shared" si="1"/>
        <v>#N/A</v>
      </c>
    </row>
    <row r="19" spans="1:20" x14ac:dyDescent="0.25">
      <c r="A19" s="2" t="s">
        <v>264</v>
      </c>
      <c r="B19" s="11" t="e">
        <f>VLOOKUP($A19, 'Step 2'!$A$3:$A$287,'Grouping 1'!B$3,FALSE)</f>
        <v>#REF!</v>
      </c>
      <c r="C19" s="11" t="e">
        <f>VLOOKUP($A19, 'Step 2'!$A$3:$A$287,'Grouping 1'!C$3,FALSE)</f>
        <v>#REF!</v>
      </c>
      <c r="D19" s="11" t="e">
        <f>VLOOKUP($A19, 'Step 2'!$A$3:$A$287,'Grouping 1'!D$3,FALSE)</f>
        <v>#REF!</v>
      </c>
      <c r="E19" s="11" t="e">
        <f>VLOOKUP($A19, 'Step 2'!$A$3:$A$287,'Grouping 1'!E$3,FALSE)</f>
        <v>#REF!</v>
      </c>
      <c r="F19" s="11"/>
      <c r="G19" s="11" t="e">
        <f>VLOOKUP($A19, 'Step 4'!$A$3:$A$287, 'Grouping 1'!G$3,FALSE)</f>
        <v>#REF!</v>
      </c>
      <c r="H19" s="11" t="e">
        <f>VLOOKUP($A19, 'Step 4'!$A$3:$A$287, 'Grouping 1'!H$3,FALSE)</f>
        <v>#REF!</v>
      </c>
      <c r="I19" s="11" t="e">
        <f>VLOOKUP($A19, 'Step 4'!$A$3:$A$287, 'Grouping 1'!I$3,FALSE)</f>
        <v>#REF!</v>
      </c>
      <c r="J19" s="11" t="e">
        <f>VLOOKUP($A19, 'Step 4'!$A$3:$A$287, 'Grouping 1'!J$3,FALSE)</f>
        <v>#REF!</v>
      </c>
      <c r="L19" t="e">
        <f t="shared" si="1"/>
        <v>#REF!</v>
      </c>
      <c r="M19" t="e">
        <f t="shared" si="1"/>
        <v>#REF!</v>
      </c>
      <c r="N19" t="e">
        <f t="shared" si="1"/>
        <v>#REF!</v>
      </c>
      <c r="O19" t="e">
        <f t="shared" si="1"/>
        <v>#REF!</v>
      </c>
    </row>
    <row r="20" spans="1:20" x14ac:dyDescent="0.25">
      <c r="A20" s="2" t="s">
        <v>293</v>
      </c>
      <c r="B20" s="11" t="e">
        <f>VLOOKUP($A20, 'Step 2'!$A$3:$A$287,'Grouping 1'!B$3,FALSE)</f>
        <v>#N/A</v>
      </c>
      <c r="C20" s="11" t="e">
        <f>VLOOKUP($A20, 'Step 2'!$A$3:$A$287,'Grouping 1'!C$3,FALSE)</f>
        <v>#N/A</v>
      </c>
      <c r="D20" s="11" t="e">
        <f>VLOOKUP($A20, 'Step 2'!$A$3:$A$287,'Grouping 1'!D$3,FALSE)</f>
        <v>#N/A</v>
      </c>
      <c r="E20" s="11" t="e">
        <f>VLOOKUP($A20, 'Step 2'!$A$3:$A$287,'Grouping 1'!E$3,FALSE)</f>
        <v>#N/A</v>
      </c>
      <c r="F20" s="11"/>
      <c r="G20" s="11" t="e">
        <f>VLOOKUP($A20, 'Step 4'!$A$3:$A$287, 'Grouping 1'!G$3,FALSE)</f>
        <v>#N/A</v>
      </c>
      <c r="H20" s="11" t="e">
        <f>VLOOKUP($A20, 'Step 4'!$A$3:$A$287, 'Grouping 1'!H$3,FALSE)</f>
        <v>#N/A</v>
      </c>
      <c r="I20" s="11" t="e">
        <f>VLOOKUP($A20, 'Step 4'!$A$3:$A$287, 'Grouping 1'!I$3,FALSE)</f>
        <v>#N/A</v>
      </c>
      <c r="J20" s="11" t="e">
        <f>VLOOKUP($A20, 'Step 4'!$A$3:$A$287, 'Grouping 1'!J$3,FALSE)</f>
        <v>#N/A</v>
      </c>
      <c r="L20" t="e">
        <f t="shared" si="1"/>
        <v>#N/A</v>
      </c>
      <c r="M20" t="e">
        <f t="shared" si="1"/>
        <v>#N/A</v>
      </c>
      <c r="N20" t="e">
        <f t="shared" si="1"/>
        <v>#N/A</v>
      </c>
      <c r="O20" t="e">
        <f t="shared" si="1"/>
        <v>#N/A</v>
      </c>
      <c r="Q20" s="2"/>
    </row>
    <row r="21" spans="1:20" x14ac:dyDescent="0.25">
      <c r="A21" t="s">
        <v>86</v>
      </c>
      <c r="B21" s="11" t="e">
        <f>VLOOKUP($A21, 'Step 2'!$A$3:$A$287,'Grouping 1'!B$3,FALSE)</f>
        <v>#N/A</v>
      </c>
      <c r="C21" s="11" t="e">
        <f>VLOOKUP($A21, 'Step 2'!$A$3:$A$287,'Grouping 1'!C$3,FALSE)</f>
        <v>#N/A</v>
      </c>
      <c r="D21" s="11" t="e">
        <f>VLOOKUP($A21, 'Step 2'!$A$3:$A$287,'Grouping 1'!D$3,FALSE)</f>
        <v>#N/A</v>
      </c>
      <c r="E21" s="11" t="e">
        <f>VLOOKUP($A21, 'Step 2'!$A$3:$A$287,'Grouping 1'!E$3,FALSE)</f>
        <v>#N/A</v>
      </c>
      <c r="F21" s="11"/>
      <c r="G21" s="11" t="e">
        <f>VLOOKUP($A21, 'Step 4'!$A$3:$A$287, 'Grouping 1'!G$3,FALSE)</f>
        <v>#N/A</v>
      </c>
      <c r="H21" s="11" t="e">
        <f>VLOOKUP($A21, 'Step 4'!$A$3:$A$287, 'Grouping 1'!H$3,FALSE)</f>
        <v>#N/A</v>
      </c>
      <c r="I21" s="11" t="e">
        <f>VLOOKUP($A21, 'Step 4'!$A$3:$A$287, 'Grouping 1'!I$3,FALSE)</f>
        <v>#N/A</v>
      </c>
      <c r="J21" s="11" t="e">
        <f>VLOOKUP($A21, 'Step 4'!$A$3:$A$287, 'Grouping 1'!J$3,FALSE)</f>
        <v>#N/A</v>
      </c>
      <c r="L21" t="e">
        <f>ROUND(TRUNC(G21/B21,4)*100,1)</f>
        <v>#N/A</v>
      </c>
      <c r="M21" t="e">
        <f t="shared" si="1"/>
        <v>#N/A</v>
      </c>
      <c r="N21" t="e">
        <f t="shared" si="1"/>
        <v>#N/A</v>
      </c>
      <c r="O21" t="e">
        <f t="shared" si="1"/>
        <v>#N/A</v>
      </c>
      <c r="Q21" t="s">
        <v>86</v>
      </c>
      <c r="R21" t="s">
        <v>86</v>
      </c>
      <c r="T21" t="s">
        <v>86</v>
      </c>
    </row>
    <row r="22" spans="1:20" x14ac:dyDescent="0.25">
      <c r="A22" t="s">
        <v>137</v>
      </c>
      <c r="B22" s="11" t="e">
        <f>VLOOKUP($A22, 'Step 2'!$A$3:$A$287,'Grouping 1'!B$3,FALSE)</f>
        <v>#REF!</v>
      </c>
      <c r="C22" s="11" t="e">
        <f>VLOOKUP($A22, 'Step 2'!$A$3:$A$287,'Grouping 1'!C$3,FALSE)</f>
        <v>#REF!</v>
      </c>
      <c r="D22" s="11" t="e">
        <f>VLOOKUP($A22, 'Step 2'!$A$3:$A$287,'Grouping 1'!D$3,FALSE)</f>
        <v>#REF!</v>
      </c>
      <c r="E22" s="11" t="e">
        <f>VLOOKUP($A22, 'Step 2'!$A$3:$A$287,'Grouping 1'!E$3,FALSE)</f>
        <v>#REF!</v>
      </c>
      <c r="F22" s="11"/>
      <c r="G22" s="11" t="e">
        <f>VLOOKUP($A22, 'Step 4'!$A$3:$A$287, 'Grouping 1'!G$3,FALSE)</f>
        <v>#REF!</v>
      </c>
      <c r="H22" s="11" t="e">
        <f>VLOOKUP($A22, 'Step 4'!$A$3:$A$287, 'Grouping 1'!H$3,FALSE)</f>
        <v>#REF!</v>
      </c>
      <c r="I22" s="11" t="e">
        <f>VLOOKUP($A22, 'Step 4'!$A$3:$A$287, 'Grouping 1'!I$3,FALSE)</f>
        <v>#REF!</v>
      </c>
      <c r="J22" s="11" t="e">
        <f>VLOOKUP($A22, 'Step 4'!$A$3:$A$287, 'Grouping 1'!J$3,FALSE)</f>
        <v>#REF!</v>
      </c>
      <c r="L22" t="e">
        <f>ROUND(TRUNC(G22/B22,4)*100,1)</f>
        <v>#REF!</v>
      </c>
      <c r="M22" t="e">
        <f t="shared" si="1"/>
        <v>#REF!</v>
      </c>
      <c r="N22" t="e">
        <f t="shared" si="1"/>
        <v>#REF!</v>
      </c>
      <c r="O22" t="e">
        <f t="shared" si="1"/>
        <v>#REF!</v>
      </c>
      <c r="Q22" t="s">
        <v>285</v>
      </c>
      <c r="R22" t="s">
        <v>305</v>
      </c>
      <c r="T22" t="s">
        <v>164</v>
      </c>
    </row>
    <row r="23" spans="1:20" x14ac:dyDescent="0.25">
      <c r="B23" s="11"/>
      <c r="C23" s="11"/>
      <c r="D23" s="11"/>
      <c r="E23" s="11"/>
      <c r="F23" s="11"/>
      <c r="G23" s="11"/>
      <c r="H23" s="11"/>
      <c r="I23" s="11"/>
      <c r="J23" s="11"/>
    </row>
    <row r="24" spans="1:20" x14ac:dyDescent="0.25">
      <c r="A24" t="s">
        <v>285</v>
      </c>
      <c r="B24" s="11" t="e">
        <f>VLOOKUP($A24, 'Step 2'!$A$3:$A$287,'Grouping 1'!B$3,FALSE)</f>
        <v>#N/A</v>
      </c>
      <c r="C24" s="11" t="e">
        <f>VLOOKUP($A24, 'Step 2'!$A$3:$A$287,'Grouping 1'!C$3,FALSE)</f>
        <v>#N/A</v>
      </c>
      <c r="D24" s="11" t="e">
        <f>VLOOKUP($A24, 'Step 2'!$A$3:$A$287,'Grouping 1'!D$3,FALSE)</f>
        <v>#N/A</v>
      </c>
      <c r="E24" s="11" t="e">
        <f>VLOOKUP($A24, 'Step 2'!$A$3:$A$287,'Grouping 1'!E$3,FALSE)</f>
        <v>#N/A</v>
      </c>
      <c r="F24" s="11"/>
      <c r="G24" s="11" t="e">
        <f>VLOOKUP($A24, 'Step 4'!$A$3:$A$287, 'Grouping 1'!G$3,FALSE)</f>
        <v>#N/A</v>
      </c>
      <c r="H24" s="11" t="e">
        <f>VLOOKUP($A24, 'Step 4'!$A$3:$A$287, 'Grouping 1'!H$3,FALSE)</f>
        <v>#N/A</v>
      </c>
      <c r="I24" s="11" t="e">
        <f>VLOOKUP($A24, 'Step 4'!$A$3:$A$287, 'Grouping 1'!I$3,FALSE)</f>
        <v>#N/A</v>
      </c>
      <c r="J24" s="11" t="e">
        <f>VLOOKUP($A24, 'Step 4'!$A$3:$A$287, 'Grouping 1'!J$3,FALSE)</f>
        <v>#N/A</v>
      </c>
      <c r="L24" t="e">
        <f>ROUND(TRUNC(G24/B24,4)*100,1)</f>
        <v>#N/A</v>
      </c>
      <c r="M24" t="e">
        <f t="shared" ref="M24:O24" si="2">ROUND(TRUNC(H24/C24,4)*100,1)</f>
        <v>#N/A</v>
      </c>
      <c r="N24" t="e">
        <f t="shared" si="2"/>
        <v>#N/A</v>
      </c>
      <c r="O24" t="e">
        <f t="shared" si="2"/>
        <v>#N/A</v>
      </c>
    </row>
    <row r="25" spans="1:20" x14ac:dyDescent="0.25">
      <c r="A25" t="s">
        <v>367</v>
      </c>
      <c r="B25" s="11" t="e">
        <f t="shared" ref="B25:J25" si="3">SUM(B8:B24)</f>
        <v>#REF!</v>
      </c>
      <c r="C25" s="11" t="e">
        <f t="shared" si="3"/>
        <v>#REF!</v>
      </c>
      <c r="D25" s="11" t="e">
        <f t="shared" si="3"/>
        <v>#REF!</v>
      </c>
      <c r="E25" s="11" t="e">
        <f t="shared" si="3"/>
        <v>#REF!</v>
      </c>
      <c r="F25" s="11">
        <f t="shared" si="3"/>
        <v>0</v>
      </c>
      <c r="G25" s="11" t="e">
        <f t="shared" si="3"/>
        <v>#REF!</v>
      </c>
      <c r="H25" s="11" t="e">
        <f t="shared" si="3"/>
        <v>#REF!</v>
      </c>
      <c r="I25" s="11" t="e">
        <f t="shared" si="3"/>
        <v>#REF!</v>
      </c>
      <c r="J25" s="11" t="e">
        <f t="shared" si="3"/>
        <v>#REF!</v>
      </c>
      <c r="L25" t="e">
        <f>ROUND(TRUNC(G25/B25,4)*100,1)</f>
        <v>#REF!</v>
      </c>
      <c r="M25" t="e">
        <f>ROUND(TRUNC(H25/C25,4)*100,1)</f>
        <v>#REF!</v>
      </c>
      <c r="N25" t="e">
        <f>ROUND(TRUNC(I25/D25,4)*100,1)</f>
        <v>#REF!</v>
      </c>
      <c r="O25" t="e">
        <f>ROUND(TRUNC(J25/E25,4)*100,1)</f>
        <v>#REF!</v>
      </c>
    </row>
    <row r="26" spans="1:20" x14ac:dyDescent="0.25">
      <c r="B26" s="11"/>
      <c r="C26" s="11"/>
      <c r="D26" s="11"/>
      <c r="E26" s="11"/>
      <c r="F26" s="11"/>
      <c r="G26" s="11"/>
      <c r="H26" s="11"/>
      <c r="I26" s="11"/>
      <c r="J26" s="11"/>
    </row>
    <row r="27" spans="1:20" x14ac:dyDescent="0.25">
      <c r="B27" s="11"/>
      <c r="C27" s="11"/>
      <c r="D27" s="11"/>
      <c r="E27" s="11"/>
      <c r="F27" s="11"/>
      <c r="G27" s="11"/>
      <c r="H27" s="11"/>
      <c r="I27" s="11"/>
      <c r="J27" s="11"/>
    </row>
    <row r="28" spans="1:20" x14ac:dyDescent="0.25">
      <c r="B28" s="11"/>
      <c r="C28" s="11"/>
      <c r="D28" s="11"/>
      <c r="E28" s="11"/>
      <c r="F28" s="11"/>
      <c r="G28" s="11"/>
      <c r="H28" s="11"/>
      <c r="I28" s="11"/>
      <c r="J28" s="11"/>
    </row>
    <row r="29" spans="1:20" x14ac:dyDescent="0.25">
      <c r="B29" s="11"/>
      <c r="C29" s="11"/>
      <c r="D29" s="11"/>
      <c r="E29" s="11"/>
      <c r="F29" s="11"/>
      <c r="G29" s="11"/>
      <c r="H29" s="11"/>
      <c r="I29" s="11"/>
      <c r="J29" s="11"/>
    </row>
    <row r="30" spans="1:20" x14ac:dyDescent="0.25">
      <c r="A30" t="s">
        <v>379</v>
      </c>
    </row>
    <row r="31" spans="1:20" x14ac:dyDescent="0.25">
      <c r="A31" s="18" t="s">
        <v>287</v>
      </c>
      <c r="B31" s="11" t="e">
        <f>VLOOKUP($A31, 'Step 2'!$A$3:$A$287,'Grouping 1'!B$3,FALSE)</f>
        <v>#REF!</v>
      </c>
      <c r="C31" s="11" t="e">
        <f>VLOOKUP($A31, 'Step 2'!$A$3:$A$287,'Grouping 1'!C$3,FALSE)</f>
        <v>#REF!</v>
      </c>
      <c r="D31" s="11" t="e">
        <f>VLOOKUP($A31, 'Step 2'!$A$3:$A$287,'Grouping 1'!D$3,FALSE)</f>
        <v>#REF!</v>
      </c>
      <c r="E31" s="11" t="e">
        <f>VLOOKUP($A31, 'Step 2'!$A$3:$A$287,'Grouping 1'!E$3,FALSE)</f>
        <v>#REF!</v>
      </c>
      <c r="F31" s="11"/>
      <c r="G31" s="11" t="e">
        <f>VLOOKUP($A31, 'Step 4'!$A$3:$A$287, 'Grouping 1'!G$3,FALSE)</f>
        <v>#REF!</v>
      </c>
      <c r="H31" s="11" t="e">
        <f>VLOOKUP($A31, 'Step 4'!$A$3:$A$287, 'Grouping 1'!H$3,FALSE)</f>
        <v>#REF!</v>
      </c>
      <c r="I31" s="11" t="e">
        <f>VLOOKUP($A31, 'Step 4'!$A$3:$A$287, 'Grouping 1'!I$3,FALSE)</f>
        <v>#REF!</v>
      </c>
      <c r="J31" s="11" t="e">
        <f>VLOOKUP($A31, 'Step 4'!$A$3:$A$287, 'Grouping 1'!J$3,FALSE)</f>
        <v>#REF!</v>
      </c>
      <c r="L31" t="e">
        <f t="shared" ref="L31:O31" si="4">ROUND(TRUNC(G31/B31,4)*100,1)</f>
        <v>#REF!</v>
      </c>
      <c r="M31" t="e">
        <f t="shared" si="4"/>
        <v>#REF!</v>
      </c>
      <c r="N31" t="e">
        <f t="shared" si="4"/>
        <v>#REF!</v>
      </c>
      <c r="O31" t="e">
        <f t="shared" si="4"/>
        <v>#REF!</v>
      </c>
    </row>
    <row r="32" spans="1:20" x14ac:dyDescent="0.25">
      <c r="A32" s="18" t="s">
        <v>240</v>
      </c>
      <c r="B32" s="11" t="e">
        <f>VLOOKUP($A32, 'Step 2'!$A$3:$A$287,'Grouping 1'!B$3,FALSE)</f>
        <v>#N/A</v>
      </c>
      <c r="C32" s="11" t="e">
        <f>VLOOKUP($A32, 'Step 2'!$A$3:$A$287,'Grouping 1'!C$3,FALSE)</f>
        <v>#N/A</v>
      </c>
      <c r="D32" s="11" t="e">
        <f>VLOOKUP($A32, 'Step 2'!$A$3:$A$287,'Grouping 1'!D$3,FALSE)</f>
        <v>#N/A</v>
      </c>
      <c r="E32" s="11" t="e">
        <f>VLOOKUP($A32, 'Step 2'!$A$3:$A$287,'Grouping 1'!E$3,FALSE)</f>
        <v>#N/A</v>
      </c>
      <c r="F32" s="11"/>
      <c r="G32" s="11" t="e">
        <f>VLOOKUP($A32, 'Step 4'!$A$3:$A$287, 'Grouping 1'!G$3,FALSE)</f>
        <v>#N/A</v>
      </c>
      <c r="H32" s="11" t="e">
        <f>VLOOKUP($A32, 'Step 4'!$A$3:$A$287, 'Grouping 1'!H$3,FALSE)</f>
        <v>#N/A</v>
      </c>
      <c r="I32" s="11" t="e">
        <f>VLOOKUP($A32, 'Step 4'!$A$3:$A$287, 'Grouping 1'!I$3,FALSE)</f>
        <v>#N/A</v>
      </c>
      <c r="J32" s="11" t="e">
        <f>VLOOKUP($A32, 'Step 4'!$A$3:$A$287, 'Grouping 1'!J$3,FALSE)</f>
        <v>#N/A</v>
      </c>
      <c r="L32" t="e">
        <f t="shared" ref="L32" si="5">ROUND(TRUNC(G32/B32,4)*100,1)</f>
        <v>#N/A</v>
      </c>
      <c r="M32" t="e">
        <f t="shared" ref="M32" si="6">ROUND(TRUNC(H32/C32,4)*100,1)</f>
        <v>#N/A</v>
      </c>
      <c r="N32" t="e">
        <f t="shared" ref="N32" si="7">ROUND(TRUNC(I32/D32,4)*100,1)</f>
        <v>#N/A</v>
      </c>
      <c r="O32" t="e">
        <f t="shared" ref="O32" si="8">ROUND(TRUNC(J32/E32,4)*100,1)</f>
        <v>#N/A</v>
      </c>
    </row>
    <row r="33" spans="1:15" x14ac:dyDescent="0.25">
      <c r="B33" s="24" t="e">
        <f>SUM(B31:B32)</f>
        <v>#REF!</v>
      </c>
      <c r="C33" s="24" t="e">
        <f t="shared" ref="C33:J33" si="9">SUM(C31:C32)</f>
        <v>#REF!</v>
      </c>
      <c r="D33" s="24" t="e">
        <f t="shared" si="9"/>
        <v>#REF!</v>
      </c>
      <c r="E33" s="24" t="e">
        <f t="shared" si="9"/>
        <v>#REF!</v>
      </c>
      <c r="F33" s="24">
        <f t="shared" si="9"/>
        <v>0</v>
      </c>
      <c r="G33" s="24" t="e">
        <f t="shared" si="9"/>
        <v>#REF!</v>
      </c>
      <c r="H33" s="24" t="e">
        <f t="shared" si="9"/>
        <v>#REF!</v>
      </c>
      <c r="I33" s="24" t="e">
        <f t="shared" si="9"/>
        <v>#REF!</v>
      </c>
      <c r="J33" s="24" t="e">
        <f t="shared" si="9"/>
        <v>#REF!</v>
      </c>
      <c r="L33" t="e">
        <f t="shared" ref="L33" si="10">ROUND(TRUNC(G33/B33,4)*100,1)</f>
        <v>#REF!</v>
      </c>
      <c r="M33" t="e">
        <f t="shared" ref="M33" si="11">ROUND(TRUNC(H33/C33,4)*100,1)</f>
        <v>#REF!</v>
      </c>
      <c r="N33" t="e">
        <f t="shared" ref="N33" si="12">ROUND(TRUNC(I33/D33,4)*100,1)</f>
        <v>#REF!</v>
      </c>
      <c r="O33" t="e">
        <f t="shared" ref="O33" si="13">ROUND(TRUNC(J33/E33,4)*100,1)</f>
        <v>#REF!</v>
      </c>
    </row>
    <row r="34" spans="1:15" x14ac:dyDescent="0.25">
      <c r="B34" s="11"/>
      <c r="C34" s="11"/>
      <c r="D34" s="11"/>
      <c r="E34" s="11"/>
      <c r="F34" s="11"/>
      <c r="G34" s="11"/>
      <c r="H34" s="11"/>
      <c r="I34" s="11"/>
      <c r="J34" s="11"/>
    </row>
    <row r="35" spans="1:15" x14ac:dyDescent="0.25">
      <c r="B35" s="11"/>
      <c r="C35" s="11"/>
      <c r="D35" s="11"/>
      <c r="E35" s="11"/>
      <c r="F35" s="11"/>
      <c r="G35" s="11"/>
      <c r="H35" s="11"/>
      <c r="I35" s="11"/>
      <c r="J35" s="11"/>
    </row>
    <row r="36" spans="1:15" x14ac:dyDescent="0.25">
      <c r="A36" t="s">
        <v>382</v>
      </c>
      <c r="B36" s="11"/>
      <c r="C36" s="11"/>
      <c r="D36" s="11"/>
      <c r="E36" s="11"/>
      <c r="F36" s="11"/>
      <c r="G36" s="11"/>
      <c r="H36" s="11"/>
      <c r="I36" s="11"/>
      <c r="J36" s="11"/>
    </row>
    <row r="37" spans="1:15" x14ac:dyDescent="0.25">
      <c r="A37" s="21" t="s">
        <v>80</v>
      </c>
      <c r="B37" s="11" t="e">
        <f>VLOOKUP($A37, 'Step 2'!$A$3:$A$287,'Grouping 1'!B$3,FALSE)</f>
        <v>#N/A</v>
      </c>
      <c r="C37" s="11" t="e">
        <f>VLOOKUP($A37, 'Step 2'!$A$3:$A$287,'Grouping 1'!C$3,FALSE)</f>
        <v>#N/A</v>
      </c>
      <c r="D37" s="11" t="e">
        <f>VLOOKUP($A37, 'Step 2'!$A$3:$A$287,'Grouping 1'!D$3,FALSE)</f>
        <v>#N/A</v>
      </c>
      <c r="E37" s="11" t="e">
        <f>VLOOKUP($A37, 'Step 2'!$A$3:$A$287,'Grouping 1'!E$3,FALSE)</f>
        <v>#N/A</v>
      </c>
      <c r="F37" s="11"/>
      <c r="G37" s="11" t="e">
        <f>VLOOKUP($A37, 'Step 4'!$A$3:$A$287, 'Grouping 1'!G$3,FALSE)</f>
        <v>#N/A</v>
      </c>
      <c r="H37" s="11" t="e">
        <f>VLOOKUP($A37, 'Step 4'!$A$3:$A$287, 'Grouping 1'!H$3,FALSE)</f>
        <v>#N/A</v>
      </c>
      <c r="I37" s="11" t="e">
        <f>VLOOKUP($A37, 'Step 4'!$A$3:$A$287, 'Grouping 1'!I$3,FALSE)</f>
        <v>#N/A</v>
      </c>
      <c r="J37" s="11" t="e">
        <f>VLOOKUP($A37, 'Step 4'!$A$3:$A$287, 'Grouping 1'!J$3,FALSE)</f>
        <v>#N/A</v>
      </c>
      <c r="L37" t="e">
        <f t="shared" ref="L37:O39" si="14">ROUND(TRUNC(G37/B37,4)*100,1)</f>
        <v>#N/A</v>
      </c>
      <c r="M37" t="e">
        <f t="shared" si="14"/>
        <v>#N/A</v>
      </c>
      <c r="N37" t="e">
        <f t="shared" si="14"/>
        <v>#N/A</v>
      </c>
      <c r="O37" t="e">
        <f t="shared" si="14"/>
        <v>#N/A</v>
      </c>
    </row>
    <row r="38" spans="1:15" x14ac:dyDescent="0.25">
      <c r="A38" s="21" t="s">
        <v>165</v>
      </c>
      <c r="B38" s="11" t="e">
        <f>VLOOKUP($A38, 'Step 2'!$A$3:$A$287,'Grouping 1'!B$3,FALSE)</f>
        <v>#N/A</v>
      </c>
      <c r="C38" s="11" t="e">
        <f>VLOOKUP($A38, 'Step 2'!$A$3:$A$287,'Grouping 1'!C$3,FALSE)</f>
        <v>#N/A</v>
      </c>
      <c r="D38" s="11" t="e">
        <f>VLOOKUP($A38, 'Step 2'!$A$3:$A$287,'Grouping 1'!D$3,FALSE)</f>
        <v>#N/A</v>
      </c>
      <c r="E38" s="11" t="e">
        <f>VLOOKUP($A38, 'Step 2'!$A$3:$A$287,'Grouping 1'!E$3,FALSE)</f>
        <v>#N/A</v>
      </c>
      <c r="F38" s="11"/>
      <c r="G38" s="11" t="e">
        <f>VLOOKUP($A38, 'Step 4'!$A$3:$A$287, 'Grouping 1'!G$3,FALSE)</f>
        <v>#N/A</v>
      </c>
      <c r="H38" s="11" t="e">
        <f>VLOOKUP($A38, 'Step 4'!$A$3:$A$287, 'Grouping 1'!H$3,FALSE)</f>
        <v>#N/A</v>
      </c>
      <c r="I38" s="11" t="e">
        <f>VLOOKUP($A38, 'Step 4'!$A$3:$A$287, 'Grouping 1'!I$3,FALSE)</f>
        <v>#N/A</v>
      </c>
      <c r="J38" s="11" t="e">
        <f>VLOOKUP($A38, 'Step 4'!$A$3:$A$287, 'Grouping 1'!J$3,FALSE)</f>
        <v>#N/A</v>
      </c>
      <c r="L38" t="e">
        <f t="shared" si="14"/>
        <v>#N/A</v>
      </c>
      <c r="M38" t="e">
        <f t="shared" si="14"/>
        <v>#N/A</v>
      </c>
      <c r="N38" t="e">
        <f t="shared" si="14"/>
        <v>#N/A</v>
      </c>
      <c r="O38" t="e">
        <f t="shared" si="14"/>
        <v>#N/A</v>
      </c>
    </row>
    <row r="39" spans="1:15" x14ac:dyDescent="0.25">
      <c r="A39" s="21" t="s">
        <v>215</v>
      </c>
      <c r="B39" s="11" t="e">
        <f>VLOOKUP($A39, 'Step 2'!$A$3:$A$287,'Grouping 1'!B$3,FALSE)</f>
        <v>#N/A</v>
      </c>
      <c r="C39" s="11" t="e">
        <f>VLOOKUP($A39, 'Step 2'!$A$3:$A$287,'Grouping 1'!C$3,FALSE)</f>
        <v>#N/A</v>
      </c>
      <c r="D39" s="11" t="e">
        <f>VLOOKUP($A39, 'Step 2'!$A$3:$A$287,'Grouping 1'!D$3,FALSE)</f>
        <v>#N/A</v>
      </c>
      <c r="E39" s="11" t="e">
        <f>VLOOKUP($A39, 'Step 2'!$A$3:$A$287,'Grouping 1'!E$3,FALSE)</f>
        <v>#N/A</v>
      </c>
      <c r="F39" s="11"/>
      <c r="G39" s="11" t="e">
        <f>VLOOKUP($A39, 'Step 4'!$A$3:$A$287, 'Grouping 1'!G$3,FALSE)</f>
        <v>#N/A</v>
      </c>
      <c r="H39" s="11" t="e">
        <f>VLOOKUP($A39, 'Step 4'!$A$3:$A$287, 'Grouping 1'!H$3,FALSE)</f>
        <v>#N/A</v>
      </c>
      <c r="I39" s="11" t="e">
        <f>VLOOKUP($A39, 'Step 4'!$A$3:$A$287, 'Grouping 1'!I$3,FALSE)</f>
        <v>#N/A</v>
      </c>
      <c r="J39" s="11" t="e">
        <f>VLOOKUP($A39, 'Step 4'!$A$3:$A$287, 'Grouping 1'!J$3,FALSE)</f>
        <v>#N/A</v>
      </c>
      <c r="L39" t="e">
        <f t="shared" si="14"/>
        <v>#N/A</v>
      </c>
      <c r="M39" t="e">
        <f t="shared" si="14"/>
        <v>#N/A</v>
      </c>
      <c r="N39" t="e">
        <f t="shared" si="14"/>
        <v>#N/A</v>
      </c>
      <c r="O39" t="e">
        <f t="shared" si="14"/>
        <v>#N/A</v>
      </c>
    </row>
    <row r="40" spans="1:15" x14ac:dyDescent="0.25">
      <c r="L40" t="e">
        <f t="shared" ref="L40:L41" si="15">ROUND(TRUNC(G40/B40,4)*100,1)</f>
        <v>#DIV/0!</v>
      </c>
      <c r="M40" t="e">
        <f t="shared" ref="M40:M41" si="16">ROUND(TRUNC(H40/C40,4)*100,1)</f>
        <v>#DIV/0!</v>
      </c>
      <c r="N40" t="e">
        <f t="shared" ref="N40:N41" si="17">ROUND(TRUNC(I40/D40,4)*100,1)</f>
        <v>#DIV/0!</v>
      </c>
      <c r="O40" t="e">
        <f t="shared" ref="O40:O41" si="18">ROUND(TRUNC(J40/E40,4)*100,1)</f>
        <v>#DIV/0!</v>
      </c>
    </row>
    <row r="41" spans="1:15" x14ac:dyDescent="0.25">
      <c r="B41" s="11" t="e">
        <f>SUM(B37:B39)</f>
        <v>#N/A</v>
      </c>
      <c r="C41" s="11" t="e">
        <f t="shared" ref="C41:J41" si="19">SUM(C37:C39)</f>
        <v>#N/A</v>
      </c>
      <c r="D41" s="11" t="e">
        <f t="shared" si="19"/>
        <v>#N/A</v>
      </c>
      <c r="E41" s="11" t="e">
        <f t="shared" si="19"/>
        <v>#N/A</v>
      </c>
      <c r="F41" s="11">
        <f t="shared" si="19"/>
        <v>0</v>
      </c>
      <c r="G41" s="11" t="e">
        <f t="shared" si="19"/>
        <v>#N/A</v>
      </c>
      <c r="H41" s="11" t="e">
        <f t="shared" si="19"/>
        <v>#N/A</v>
      </c>
      <c r="I41" s="11" t="e">
        <f t="shared" si="19"/>
        <v>#N/A</v>
      </c>
      <c r="J41" s="11" t="e">
        <f t="shared" si="19"/>
        <v>#N/A</v>
      </c>
      <c r="L41" t="e">
        <f t="shared" si="15"/>
        <v>#N/A</v>
      </c>
      <c r="M41" t="e">
        <f t="shared" si="16"/>
        <v>#N/A</v>
      </c>
      <c r="N41" t="e">
        <f t="shared" si="17"/>
        <v>#N/A</v>
      </c>
      <c r="O41" t="e">
        <f t="shared" si="18"/>
        <v>#N/A</v>
      </c>
    </row>
    <row r="42" spans="1:15" x14ac:dyDescent="0.25">
      <c r="B42" s="11"/>
      <c r="C42" s="11"/>
      <c r="D42" s="11"/>
      <c r="E42" s="11"/>
      <c r="F42" s="11"/>
      <c r="G42" s="11"/>
      <c r="H42" s="11"/>
      <c r="I42" s="11"/>
      <c r="J42" s="11"/>
    </row>
    <row r="43" spans="1:15" x14ac:dyDescent="0.25">
      <c r="A43" t="s">
        <v>382</v>
      </c>
    </row>
    <row r="44" spans="1:15" x14ac:dyDescent="0.25">
      <c r="A44" s="17" t="s">
        <v>116</v>
      </c>
      <c r="B44" s="11" t="e">
        <f>VLOOKUP($A44, 'Step 2'!$A$3:$A$287,'Grouping 1'!B$3,FALSE)</f>
        <v>#REF!</v>
      </c>
      <c r="C44" s="11" t="e">
        <f>VLOOKUP($A44, 'Step 2'!$A$3:$A$287,'Grouping 1'!C$3,FALSE)</f>
        <v>#REF!</v>
      </c>
      <c r="D44" s="11" t="e">
        <f>VLOOKUP($A44, 'Step 2'!$A$3:$A$287,'Grouping 1'!D$3,FALSE)</f>
        <v>#REF!</v>
      </c>
      <c r="E44" s="11" t="e">
        <f>VLOOKUP($A44, 'Step 2'!$A$3:$A$287,'Grouping 1'!E$3,FALSE)</f>
        <v>#REF!</v>
      </c>
      <c r="F44" s="11"/>
      <c r="G44" s="11" t="e">
        <f>VLOOKUP($A44, 'Step 4'!$A$3:$A$287, 'Grouping 1'!G$3,FALSE)</f>
        <v>#REF!</v>
      </c>
      <c r="H44" s="11" t="e">
        <f>VLOOKUP($A44, 'Step 4'!$A$3:$A$287, 'Grouping 1'!H$3,FALSE)</f>
        <v>#REF!</v>
      </c>
      <c r="I44" s="11" t="e">
        <f>VLOOKUP($A44, 'Step 4'!$A$3:$A$287, 'Grouping 1'!I$3,FALSE)</f>
        <v>#REF!</v>
      </c>
      <c r="J44" s="11" t="e">
        <f>VLOOKUP($A44, 'Step 4'!$A$3:$A$287, 'Grouping 1'!J$3,FALSE)</f>
        <v>#REF!</v>
      </c>
      <c r="L44" t="e">
        <f t="shared" ref="L44:O47" si="20">ROUND(TRUNC(G44/B44,4)*100,1)</f>
        <v>#REF!</v>
      </c>
      <c r="M44" t="e">
        <f t="shared" si="20"/>
        <v>#REF!</v>
      </c>
      <c r="N44" t="e">
        <f t="shared" si="20"/>
        <v>#REF!</v>
      </c>
      <c r="O44" t="e">
        <f t="shared" si="20"/>
        <v>#REF!</v>
      </c>
    </row>
    <row r="45" spans="1:15" x14ac:dyDescent="0.25">
      <c r="A45" s="17" t="s">
        <v>241</v>
      </c>
      <c r="B45" s="11" t="e">
        <f>VLOOKUP($A45, 'Step 2'!$A$3:$A$287,'Grouping 1'!B$3,FALSE)</f>
        <v>#N/A</v>
      </c>
      <c r="C45" s="11" t="e">
        <f>VLOOKUP($A45, 'Step 2'!$A$3:$A$287,'Grouping 1'!C$3,FALSE)</f>
        <v>#N/A</v>
      </c>
      <c r="D45" s="11" t="e">
        <f>VLOOKUP($A45, 'Step 2'!$A$3:$A$287,'Grouping 1'!D$3,FALSE)</f>
        <v>#N/A</v>
      </c>
      <c r="E45" s="11" t="e">
        <f>VLOOKUP($A45, 'Step 2'!$A$3:$A$287,'Grouping 1'!E$3,FALSE)</f>
        <v>#N/A</v>
      </c>
      <c r="F45" s="11"/>
      <c r="G45" s="11" t="e">
        <f>VLOOKUP($A45, 'Step 4'!$A$3:$A$287, 'Grouping 1'!G$3,FALSE)</f>
        <v>#N/A</v>
      </c>
      <c r="H45" s="11" t="e">
        <f>VLOOKUP($A45, 'Step 4'!$A$3:$A$287, 'Grouping 1'!H$3,FALSE)</f>
        <v>#N/A</v>
      </c>
      <c r="I45" s="11" t="e">
        <f>VLOOKUP($A45, 'Step 4'!$A$3:$A$287, 'Grouping 1'!I$3,FALSE)</f>
        <v>#N/A</v>
      </c>
      <c r="J45" s="11" t="e">
        <f>VLOOKUP($A45, 'Step 4'!$A$3:$A$287, 'Grouping 1'!J$3,FALSE)</f>
        <v>#N/A</v>
      </c>
      <c r="L45" t="e">
        <f t="shared" si="20"/>
        <v>#N/A</v>
      </c>
      <c r="M45" t="e">
        <f t="shared" si="20"/>
        <v>#N/A</v>
      </c>
      <c r="N45" t="e">
        <f t="shared" si="20"/>
        <v>#N/A</v>
      </c>
      <c r="O45" t="e">
        <f t="shared" si="20"/>
        <v>#N/A</v>
      </c>
    </row>
    <row r="46" spans="1:15" x14ac:dyDescent="0.25">
      <c r="A46" t="s">
        <v>136</v>
      </c>
      <c r="B46" s="11" t="e">
        <f>VLOOKUP($A46, 'Step 2'!$A$3:$A$287,'Grouping 1'!B$3,FALSE)</f>
        <v>#N/A</v>
      </c>
      <c r="C46" s="11" t="e">
        <f>VLOOKUP($A46, 'Step 2'!$A$3:$A$287,'Grouping 1'!C$3,FALSE)</f>
        <v>#N/A</v>
      </c>
      <c r="D46" s="11" t="e">
        <f>VLOOKUP($A46, 'Step 2'!$A$3:$A$287,'Grouping 1'!D$3,FALSE)</f>
        <v>#N/A</v>
      </c>
      <c r="E46" s="11" t="e">
        <f>VLOOKUP($A46, 'Step 2'!$A$3:$A$287,'Grouping 1'!E$3,FALSE)</f>
        <v>#N/A</v>
      </c>
      <c r="F46" s="11"/>
      <c r="G46" s="11" t="e">
        <f>VLOOKUP($A46, 'Step 4'!$A$3:$A$287, 'Grouping 1'!G$3,FALSE)</f>
        <v>#N/A</v>
      </c>
      <c r="H46" s="11" t="e">
        <f>VLOOKUP($A46, 'Step 4'!$A$3:$A$287, 'Grouping 1'!H$3,FALSE)</f>
        <v>#N/A</v>
      </c>
      <c r="I46" s="11" t="e">
        <f>VLOOKUP($A46, 'Step 4'!$A$3:$A$287, 'Grouping 1'!I$3,FALSE)</f>
        <v>#N/A</v>
      </c>
      <c r="J46" s="11" t="e">
        <f>VLOOKUP($A46, 'Step 4'!$A$3:$A$287, 'Grouping 1'!J$3,FALSE)</f>
        <v>#N/A</v>
      </c>
      <c r="L46" t="e">
        <f t="shared" si="20"/>
        <v>#N/A</v>
      </c>
      <c r="M46" t="e">
        <f t="shared" si="20"/>
        <v>#N/A</v>
      </c>
      <c r="N46" t="e">
        <f t="shared" si="20"/>
        <v>#N/A</v>
      </c>
      <c r="O46" t="e">
        <f t="shared" si="20"/>
        <v>#N/A</v>
      </c>
    </row>
    <row r="47" spans="1:15" x14ac:dyDescent="0.25">
      <c r="A47" t="s">
        <v>262</v>
      </c>
      <c r="B47" s="11" t="e">
        <f>VLOOKUP($A47, 'Step 2'!$A$3:$A$287,'Grouping 1'!B$3,FALSE)</f>
        <v>#N/A</v>
      </c>
      <c r="C47" s="11" t="e">
        <f>VLOOKUP($A47, 'Step 2'!$A$3:$A$287,'Grouping 1'!C$3,FALSE)</f>
        <v>#N/A</v>
      </c>
      <c r="D47" s="11" t="e">
        <f>VLOOKUP($A47, 'Step 2'!$A$3:$A$287,'Grouping 1'!D$3,FALSE)</f>
        <v>#N/A</v>
      </c>
      <c r="E47" s="11" t="e">
        <f>VLOOKUP($A47, 'Step 2'!$A$3:$A$287,'Grouping 1'!E$3,FALSE)</f>
        <v>#N/A</v>
      </c>
      <c r="F47" s="11"/>
      <c r="G47" s="11" t="e">
        <f>VLOOKUP($A47, 'Step 4'!$A$3:$A$287, 'Grouping 1'!G$3,FALSE)</f>
        <v>#N/A</v>
      </c>
      <c r="H47" s="11" t="e">
        <f>VLOOKUP($A47, 'Step 4'!$A$3:$A$287, 'Grouping 1'!H$3,FALSE)</f>
        <v>#N/A</v>
      </c>
      <c r="I47" s="11" t="e">
        <f>VLOOKUP($A47, 'Step 4'!$A$3:$A$287, 'Grouping 1'!I$3,FALSE)</f>
        <v>#N/A</v>
      </c>
      <c r="J47" s="11" t="e">
        <f>VLOOKUP($A47, 'Step 4'!$A$3:$A$287, 'Grouping 1'!J$3,FALSE)</f>
        <v>#N/A</v>
      </c>
      <c r="L47" t="e">
        <f t="shared" si="20"/>
        <v>#N/A</v>
      </c>
      <c r="M47" t="e">
        <f t="shared" si="20"/>
        <v>#N/A</v>
      </c>
      <c r="N47" t="e">
        <f t="shared" si="20"/>
        <v>#N/A</v>
      </c>
      <c r="O47" t="e">
        <f t="shared" si="20"/>
        <v>#N/A</v>
      </c>
    </row>
    <row r="48" spans="1:15" x14ac:dyDescent="0.25">
      <c r="L48" t="e">
        <f t="shared" ref="L48:L50" si="21">ROUND(TRUNC(G48/B48,4)*100,1)</f>
        <v>#DIV/0!</v>
      </c>
      <c r="M48" t="e">
        <f t="shared" ref="M48:M51" si="22">ROUND(TRUNC(H48/C48,4)*100,1)</f>
        <v>#DIV/0!</v>
      </c>
      <c r="N48" t="e">
        <f t="shared" ref="N48:N51" si="23">ROUND(TRUNC(I48/D48,4)*100,1)</f>
        <v>#DIV/0!</v>
      </c>
      <c r="O48" t="e">
        <f t="shared" ref="O48:O51" si="24">ROUND(TRUNC(J48/E48,4)*100,1)</f>
        <v>#DIV/0!</v>
      </c>
    </row>
    <row r="49" spans="1:15" x14ac:dyDescent="0.25">
      <c r="L49" t="e">
        <f t="shared" si="21"/>
        <v>#DIV/0!</v>
      </c>
      <c r="M49" t="e">
        <f t="shared" si="22"/>
        <v>#DIV/0!</v>
      </c>
      <c r="N49" t="e">
        <f t="shared" si="23"/>
        <v>#DIV/0!</v>
      </c>
      <c r="O49" t="e">
        <f t="shared" si="24"/>
        <v>#DIV/0!</v>
      </c>
    </row>
    <row r="50" spans="1:15" x14ac:dyDescent="0.25">
      <c r="L50" t="e">
        <f t="shared" si="21"/>
        <v>#DIV/0!</v>
      </c>
      <c r="M50" t="e">
        <f t="shared" si="22"/>
        <v>#DIV/0!</v>
      </c>
      <c r="N50" t="e">
        <f t="shared" si="23"/>
        <v>#DIV/0!</v>
      </c>
      <c r="O50" t="e">
        <f t="shared" si="24"/>
        <v>#DIV/0!</v>
      </c>
    </row>
    <row r="51" spans="1:15" x14ac:dyDescent="0.25">
      <c r="B51" s="24" t="e">
        <f t="shared" ref="B51:J51" si="25">SUM(B44:B50)</f>
        <v>#REF!</v>
      </c>
      <c r="C51" s="24" t="e">
        <f t="shared" si="25"/>
        <v>#REF!</v>
      </c>
      <c r="D51" s="24" t="e">
        <f t="shared" si="25"/>
        <v>#REF!</v>
      </c>
      <c r="E51" s="24" t="e">
        <f t="shared" si="25"/>
        <v>#REF!</v>
      </c>
      <c r="F51" s="24">
        <f t="shared" si="25"/>
        <v>0</v>
      </c>
      <c r="G51" s="24" t="e">
        <f t="shared" si="25"/>
        <v>#REF!</v>
      </c>
      <c r="H51" s="24" t="e">
        <f t="shared" si="25"/>
        <v>#REF!</v>
      </c>
      <c r="I51" s="24" t="e">
        <f t="shared" si="25"/>
        <v>#REF!</v>
      </c>
      <c r="J51" s="24" t="e">
        <f t="shared" si="25"/>
        <v>#REF!</v>
      </c>
      <c r="L51" t="e">
        <f>ROUND(TRUNC(G51/B51,4)*100,1)</f>
        <v>#REF!</v>
      </c>
      <c r="M51" t="e">
        <f t="shared" si="22"/>
        <v>#REF!</v>
      </c>
      <c r="N51" t="e">
        <f t="shared" si="23"/>
        <v>#REF!</v>
      </c>
      <c r="O51" t="e">
        <f t="shared" si="24"/>
        <v>#REF!</v>
      </c>
    </row>
    <row r="52" spans="1:15" x14ac:dyDescent="0.25">
      <c r="B52" s="11"/>
      <c r="C52" s="11"/>
      <c r="D52" s="11"/>
      <c r="E52" s="11"/>
      <c r="F52" s="11"/>
      <c r="G52" s="11"/>
      <c r="H52" s="11"/>
      <c r="I52" s="11"/>
      <c r="J52" s="11"/>
    </row>
    <row r="53" spans="1:15" x14ac:dyDescent="0.25">
      <c r="A53" t="s">
        <v>383</v>
      </c>
      <c r="B53" s="11"/>
      <c r="C53" s="11"/>
      <c r="D53" s="11"/>
      <c r="E53" s="11"/>
      <c r="F53" s="11"/>
      <c r="G53" s="11"/>
      <c r="H53" s="11"/>
      <c r="I53" s="11"/>
      <c r="J53" s="11"/>
    </row>
    <row r="54" spans="1:15" x14ac:dyDescent="0.25">
      <c r="A54" s="19" t="s">
        <v>162</v>
      </c>
      <c r="B54" s="11" t="e">
        <f>VLOOKUP($A54, 'Step 2'!$A$3:$A$287,'Grouping 1'!B$3,FALSE)</f>
        <v>#N/A</v>
      </c>
      <c r="C54" s="11" t="e">
        <f>VLOOKUP($A54, 'Step 2'!$A$3:$A$287,'Grouping 1'!C$3,FALSE)</f>
        <v>#N/A</v>
      </c>
      <c r="D54" s="11" t="e">
        <f>VLOOKUP($A54, 'Step 2'!$A$3:$A$287,'Grouping 1'!D$3,FALSE)</f>
        <v>#N/A</v>
      </c>
      <c r="E54" s="11" t="e">
        <f>VLOOKUP($A54, 'Step 2'!$A$3:$A$287,'Grouping 1'!E$3,FALSE)</f>
        <v>#N/A</v>
      </c>
      <c r="F54" s="11"/>
      <c r="G54" s="11" t="e">
        <f>VLOOKUP($A54, 'Step 4'!$A$3:$A$287, 'Grouping 1'!G$3,FALSE)</f>
        <v>#N/A</v>
      </c>
      <c r="H54" s="11" t="e">
        <f>VLOOKUP($A54, 'Step 4'!$A$3:$A$287, 'Grouping 1'!H$3,FALSE)</f>
        <v>#N/A</v>
      </c>
      <c r="I54" s="11" t="e">
        <f>VLOOKUP($A54, 'Step 4'!$A$3:$A$287, 'Grouping 1'!I$3,FALSE)</f>
        <v>#N/A</v>
      </c>
      <c r="J54" s="11" t="e">
        <f>VLOOKUP($A54, 'Step 4'!$A$3:$A$287, 'Grouping 1'!J$3,FALSE)</f>
        <v>#N/A</v>
      </c>
      <c r="L54" t="e">
        <f t="shared" ref="L54:O57" si="26">ROUND(TRUNC(G54/B54,4)*100,1)</f>
        <v>#N/A</v>
      </c>
      <c r="M54" t="e">
        <f t="shared" si="26"/>
        <v>#N/A</v>
      </c>
      <c r="N54" t="e">
        <f t="shared" si="26"/>
        <v>#N/A</v>
      </c>
      <c r="O54" t="e">
        <f t="shared" si="26"/>
        <v>#N/A</v>
      </c>
    </row>
    <row r="55" spans="1:15" x14ac:dyDescent="0.25">
      <c r="A55" s="19" t="s">
        <v>54</v>
      </c>
      <c r="B55" s="11" t="e">
        <f>VLOOKUP($A55, 'Step 2'!$A$3:$A$287,'Grouping 1'!B$3,FALSE)</f>
        <v>#REF!</v>
      </c>
      <c r="C55" s="11" t="e">
        <f>VLOOKUP($A55, 'Step 2'!$A$3:$A$287,'Grouping 1'!C$3,FALSE)</f>
        <v>#REF!</v>
      </c>
      <c r="D55" s="11" t="e">
        <f>VLOOKUP($A55, 'Step 2'!$A$3:$A$287,'Grouping 1'!D$3,FALSE)</f>
        <v>#REF!</v>
      </c>
      <c r="E55" s="11" t="e">
        <f>VLOOKUP($A55, 'Step 2'!$A$3:$A$287,'Grouping 1'!E$3,FALSE)</f>
        <v>#REF!</v>
      </c>
      <c r="F55" s="11"/>
      <c r="G55" s="11" t="e">
        <f>VLOOKUP($A55, 'Step 4'!$A$3:$A$287, 'Grouping 1'!G$3,FALSE)</f>
        <v>#REF!</v>
      </c>
      <c r="H55" s="11" t="e">
        <f>VLOOKUP($A55, 'Step 4'!$A$3:$A$287, 'Grouping 1'!H$3,FALSE)</f>
        <v>#REF!</v>
      </c>
      <c r="I55" s="11" t="e">
        <f>VLOOKUP($A55, 'Step 4'!$A$3:$A$287, 'Grouping 1'!I$3,FALSE)</f>
        <v>#REF!</v>
      </c>
      <c r="J55" s="11" t="e">
        <f>VLOOKUP($A55, 'Step 4'!$A$3:$A$287, 'Grouping 1'!J$3,FALSE)</f>
        <v>#REF!</v>
      </c>
      <c r="L55" t="e">
        <f t="shared" si="26"/>
        <v>#REF!</v>
      </c>
      <c r="M55" t="e">
        <f t="shared" si="26"/>
        <v>#REF!</v>
      </c>
      <c r="N55" t="e">
        <f t="shared" si="26"/>
        <v>#REF!</v>
      </c>
      <c r="O55" t="e">
        <f t="shared" si="26"/>
        <v>#REF!</v>
      </c>
    </row>
    <row r="56" spans="1:15" x14ac:dyDescent="0.25">
      <c r="A56" s="19" t="s">
        <v>159</v>
      </c>
      <c r="B56" s="11" t="e">
        <f>VLOOKUP($A56, 'Step 2'!$A$3:$A$287,'Grouping 1'!B$3,FALSE)</f>
        <v>#N/A</v>
      </c>
      <c r="C56" s="11" t="e">
        <f>VLOOKUP($A56, 'Step 2'!$A$3:$A$287,'Grouping 1'!C$3,FALSE)</f>
        <v>#N/A</v>
      </c>
      <c r="D56" s="11" t="e">
        <f>VLOOKUP($A56, 'Step 2'!$A$3:$A$287,'Grouping 1'!D$3,FALSE)</f>
        <v>#N/A</v>
      </c>
      <c r="E56" s="11" t="e">
        <f>VLOOKUP($A56, 'Step 2'!$A$3:$A$287,'Grouping 1'!E$3,FALSE)</f>
        <v>#N/A</v>
      </c>
      <c r="F56" s="11"/>
      <c r="G56" s="11" t="e">
        <f>VLOOKUP($A56, 'Step 4'!$A$3:$A$287, 'Grouping 1'!G$3,FALSE)</f>
        <v>#N/A</v>
      </c>
      <c r="H56" s="11" t="e">
        <f>VLOOKUP($A56, 'Step 4'!$A$3:$A$287, 'Grouping 1'!H$3,FALSE)</f>
        <v>#N/A</v>
      </c>
      <c r="I56" s="11" t="e">
        <f>VLOOKUP($A56, 'Step 4'!$A$3:$A$287, 'Grouping 1'!I$3,FALSE)</f>
        <v>#N/A</v>
      </c>
      <c r="J56" s="11" t="e">
        <f>VLOOKUP($A56, 'Step 4'!$A$3:$A$287, 'Grouping 1'!J$3,FALSE)</f>
        <v>#N/A</v>
      </c>
      <c r="L56" t="e">
        <f t="shared" si="26"/>
        <v>#N/A</v>
      </c>
      <c r="M56" t="e">
        <f t="shared" si="26"/>
        <v>#N/A</v>
      </c>
      <c r="N56" t="e">
        <f t="shared" si="26"/>
        <v>#N/A</v>
      </c>
      <c r="O56" t="e">
        <f t="shared" si="26"/>
        <v>#N/A</v>
      </c>
    </row>
    <row r="57" spans="1:15" x14ac:dyDescent="0.25">
      <c r="A57" t="s">
        <v>148</v>
      </c>
      <c r="B57" s="11" t="e">
        <f>VLOOKUP($A57, 'Step 2'!$A$3:$A$287,'Grouping 1'!B$3,FALSE)</f>
        <v>#N/A</v>
      </c>
      <c r="C57" s="11" t="e">
        <f>VLOOKUP($A57, 'Step 2'!$A$3:$A$287,'Grouping 1'!C$3,FALSE)</f>
        <v>#N/A</v>
      </c>
      <c r="D57" s="11" t="e">
        <f>VLOOKUP($A57, 'Step 2'!$A$3:$A$287,'Grouping 1'!D$3,FALSE)</f>
        <v>#N/A</v>
      </c>
      <c r="E57" s="11" t="e">
        <f>VLOOKUP($A57, 'Step 2'!$A$3:$A$287,'Grouping 1'!E$3,FALSE)</f>
        <v>#N/A</v>
      </c>
      <c r="F57" s="11"/>
      <c r="G57" s="11" t="e">
        <f>VLOOKUP($A57, 'Step 4'!$A$3:$A$287, 'Grouping 1'!G$3,FALSE)</f>
        <v>#N/A</v>
      </c>
      <c r="H57" s="11" t="e">
        <f>VLOOKUP($A57, 'Step 4'!$A$3:$A$287, 'Grouping 1'!H$3,FALSE)</f>
        <v>#N/A</v>
      </c>
      <c r="I57" s="11" t="e">
        <f>VLOOKUP($A57, 'Step 4'!$A$3:$A$287, 'Grouping 1'!I$3,FALSE)</f>
        <v>#N/A</v>
      </c>
      <c r="J57" s="11" t="e">
        <f>VLOOKUP($A57, 'Step 4'!$A$3:$A$287, 'Grouping 1'!J$3,FALSE)</f>
        <v>#N/A</v>
      </c>
      <c r="L57" t="e">
        <f t="shared" si="26"/>
        <v>#N/A</v>
      </c>
      <c r="M57" t="e">
        <f t="shared" si="26"/>
        <v>#N/A</v>
      </c>
      <c r="N57" t="e">
        <f t="shared" si="26"/>
        <v>#N/A</v>
      </c>
      <c r="O57" t="e">
        <f t="shared" si="26"/>
        <v>#N/A</v>
      </c>
    </row>
    <row r="58" spans="1:15" x14ac:dyDescent="0.25">
      <c r="B58" s="11"/>
      <c r="C58" s="11"/>
      <c r="D58" s="11"/>
      <c r="E58" s="11"/>
      <c r="F58" s="11"/>
      <c r="G58" s="11"/>
      <c r="H58" s="11"/>
      <c r="I58" s="11"/>
      <c r="J58" s="11"/>
    </row>
    <row r="59" spans="1:15" x14ac:dyDescent="0.25">
      <c r="B59" s="11"/>
      <c r="C59" s="11"/>
      <c r="D59" s="11"/>
      <c r="E59" s="11"/>
      <c r="F59" s="11"/>
      <c r="G59" s="11"/>
      <c r="H59" s="11"/>
      <c r="I59" s="11"/>
      <c r="J59" s="11"/>
    </row>
    <row r="60" spans="1:15" x14ac:dyDescent="0.25">
      <c r="B60" s="11"/>
      <c r="C60" s="11"/>
      <c r="D60" s="11"/>
      <c r="E60" s="11"/>
      <c r="F60" s="11"/>
      <c r="G60" s="11"/>
      <c r="H60" s="11"/>
      <c r="I60" s="11"/>
      <c r="J60" s="11"/>
    </row>
    <row r="61" spans="1:15" x14ac:dyDescent="0.25">
      <c r="B61" s="11"/>
      <c r="C61" s="11"/>
      <c r="D61" s="11"/>
      <c r="E61" s="11"/>
      <c r="F61" s="11"/>
      <c r="G61" s="11"/>
      <c r="H61" s="11"/>
      <c r="I61" s="11"/>
      <c r="J61" s="11"/>
    </row>
    <row r="62" spans="1:15" x14ac:dyDescent="0.25">
      <c r="B62" s="11"/>
      <c r="C62" s="11"/>
      <c r="D62" s="11"/>
      <c r="E62" s="11"/>
      <c r="F62" s="11"/>
      <c r="G62" s="11"/>
      <c r="H62" s="11"/>
      <c r="I62" s="11"/>
      <c r="J62" s="11"/>
    </row>
    <row r="63" spans="1:15" x14ac:dyDescent="0.25">
      <c r="B63" s="11"/>
      <c r="C63" s="11"/>
      <c r="D63" s="11"/>
      <c r="E63" s="11"/>
      <c r="F63" s="11"/>
      <c r="G63" s="11"/>
      <c r="H63" s="11"/>
      <c r="I63" s="11"/>
      <c r="J63" s="11"/>
    </row>
    <row r="64" spans="1:15" x14ac:dyDescent="0.25">
      <c r="B64" s="11"/>
      <c r="C64" s="11"/>
      <c r="D64" s="11"/>
      <c r="E64" s="11"/>
      <c r="F64" s="11"/>
      <c r="G64" s="11"/>
      <c r="H64" s="11"/>
      <c r="I64" s="11"/>
      <c r="J64" s="11"/>
    </row>
    <row r="65" spans="2:16" x14ac:dyDescent="0.25">
      <c r="B65" s="11"/>
      <c r="C65" s="11"/>
      <c r="D65" s="11"/>
      <c r="E65" s="11"/>
      <c r="F65" s="11"/>
      <c r="G65" s="11"/>
      <c r="H65" s="11"/>
      <c r="I65" s="11"/>
      <c r="J65" s="11"/>
    </row>
    <row r="66" spans="2:16" ht="15.75" thickBot="1" x14ac:dyDescent="0.3">
      <c r="L66" s="1" t="e">
        <f>#REF!</f>
        <v>#REF!</v>
      </c>
      <c r="M66" s="1" t="e">
        <f>#REF!</f>
        <v>#REF!</v>
      </c>
      <c r="N66" s="1" t="e">
        <f>#REF!</f>
        <v>#REF!</v>
      </c>
      <c r="O66" s="1" t="e">
        <f>#REF!</f>
        <v>#REF!</v>
      </c>
      <c r="P66" s="14" t="s">
        <v>37</v>
      </c>
    </row>
    <row r="67" spans="2:16" ht="15.75" thickTop="1" x14ac:dyDescent="0.25"/>
  </sheetData>
  <autoFilter ref="A7:Q24" xr:uid="{00000000-0009-0000-0000-000005000000}"/>
  <conditionalFormatting sqref="L3:O7">
    <cfRule type="cellIs" dxfId="10" priority="21" operator="greaterThanOrEqual">
      <formula>#REF!</formula>
    </cfRule>
  </conditionalFormatting>
  <conditionalFormatting sqref="Q20">
    <cfRule type="duplicateValues" dxfId="9" priority="19"/>
  </conditionalFormatting>
  <conditionalFormatting sqref="L30:O33 L8:O25 L54:O57 L37:O42 L44:O51">
    <cfRule type="cellIs" dxfId="8" priority="18" operator="greaterThanOrEqual">
      <formula>L$66</formula>
    </cfRule>
  </conditionalFormatting>
  <conditionalFormatting sqref="A21">
    <cfRule type="duplicateValues" dxfId="7" priority="14"/>
  </conditionalFormatting>
  <conditionalFormatting sqref="Q21">
    <cfRule type="duplicateValues" dxfId="6" priority="13"/>
  </conditionalFormatting>
  <conditionalFormatting sqref="R21">
    <cfRule type="duplicateValues" dxfId="5" priority="12"/>
  </conditionalFormatting>
  <conditionalFormatting sqref="A22">
    <cfRule type="duplicateValues" dxfId="4" priority="7"/>
  </conditionalFormatting>
  <conditionalFormatting sqref="T21">
    <cfRule type="duplicateValues" dxfId="3" priority="11"/>
  </conditionalFormatting>
  <conditionalFormatting sqref="T22">
    <cfRule type="duplicateValues" dxfId="2" priority="10"/>
  </conditionalFormatting>
  <conditionalFormatting sqref="R16 R4:R8 A8:A20 R10:R14 A26:A31 A34:A36 A52:A53 A58:A66">
    <cfRule type="duplicateValues" dxfId="1" priority="101"/>
  </conditionalFormatting>
  <conditionalFormatting sqref="A8:A20">
    <cfRule type="duplicateValues" dxfId="0" priority="10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41"/>
  <sheetViews>
    <sheetView zoomScale="90" zoomScaleNormal="90" workbookViewId="0">
      <selection activeCell="A41" sqref="A41"/>
    </sheetView>
  </sheetViews>
  <sheetFormatPr defaultColWidth="8.85546875" defaultRowHeight="15" x14ac:dyDescent="0.25"/>
  <cols>
    <col min="1" max="1" width="27.28515625" style="90" customWidth="1"/>
    <col min="2" max="2" width="10.42578125" style="90" customWidth="1"/>
    <col min="3" max="5" width="11.5703125" style="90" customWidth="1"/>
    <col min="6" max="6" width="8.7109375" style="90" customWidth="1"/>
    <col min="7" max="7" width="7.7109375" style="94" customWidth="1"/>
    <col min="8" max="8" width="17.42578125" style="94" customWidth="1"/>
    <col min="9" max="9" width="15.140625" style="94" customWidth="1"/>
    <col min="10" max="10" width="13.85546875" style="75" customWidth="1"/>
    <col min="11" max="11" width="12.5703125" style="75" customWidth="1"/>
    <col min="12" max="12" width="18.42578125" style="75" customWidth="1"/>
    <col min="13" max="13" width="19.140625" style="75" customWidth="1"/>
    <col min="14" max="14" width="8.85546875" style="75"/>
    <col min="15" max="15" width="11.140625" style="75" customWidth="1"/>
    <col min="16" max="16" width="12.7109375" style="75" customWidth="1"/>
    <col min="17" max="17" width="9.85546875" style="75" customWidth="1"/>
    <col min="18" max="16384" width="8.85546875" style="75"/>
  </cols>
  <sheetData>
    <row r="1" spans="1:13" s="7" customFormat="1" x14ac:dyDescent="0.25">
      <c r="A1" s="76" t="s">
        <v>18</v>
      </c>
      <c r="B1" s="75"/>
      <c r="C1" s="75"/>
      <c r="D1" s="75"/>
      <c r="E1" s="75"/>
      <c r="F1" s="75"/>
      <c r="G1" s="77"/>
    </row>
    <row r="2" spans="1:13" s="7" customFormat="1" x14ac:dyDescent="0.25">
      <c r="A2" s="76" t="s">
        <v>19</v>
      </c>
      <c r="B2" s="75"/>
      <c r="C2" s="75"/>
      <c r="D2" s="75"/>
      <c r="E2" s="75"/>
      <c r="F2" s="75"/>
      <c r="G2" s="77"/>
      <c r="H2" s="77"/>
    </row>
    <row r="3" spans="1:13" s="7" customFormat="1" ht="15" customHeight="1" x14ac:dyDescent="0.25">
      <c r="A3" s="75"/>
      <c r="B3" s="75"/>
      <c r="C3" s="75"/>
      <c r="D3" s="75"/>
      <c r="E3" s="75"/>
      <c r="F3" s="75"/>
      <c r="G3" s="77"/>
      <c r="H3" s="77"/>
      <c r="I3" s="77"/>
    </row>
    <row r="4" spans="1:13" s="7" customFormat="1" ht="15" customHeight="1" x14ac:dyDescent="0.25">
      <c r="A4" s="78" t="s">
        <v>20</v>
      </c>
      <c r="B4" s="79" t="s">
        <v>21</v>
      </c>
      <c r="C4" s="75"/>
      <c r="D4" s="75"/>
      <c r="E4" s="75"/>
      <c r="F4" s="75"/>
      <c r="G4" s="77"/>
      <c r="H4" s="77"/>
      <c r="I4" s="77"/>
    </row>
    <row r="5" spans="1:13" s="7" customFormat="1" ht="15" customHeight="1" x14ac:dyDescent="0.25">
      <c r="A5" s="78" t="s">
        <v>22</v>
      </c>
      <c r="B5" s="75"/>
      <c r="C5" s="75"/>
      <c r="D5" s="75"/>
      <c r="E5" s="75"/>
      <c r="F5" s="75"/>
      <c r="G5" s="77"/>
      <c r="H5" s="77"/>
      <c r="I5" s="77"/>
    </row>
    <row r="6" spans="1:13" s="7" customFormat="1" ht="15" customHeight="1" x14ac:dyDescent="0.25">
      <c r="A6" s="78" t="s">
        <v>23</v>
      </c>
      <c r="B6" s="79" t="s">
        <v>24</v>
      </c>
      <c r="C6" s="75"/>
      <c r="D6" s="75"/>
      <c r="E6" s="75"/>
      <c r="F6" s="75"/>
      <c r="G6" s="77"/>
      <c r="H6" s="80"/>
      <c r="I6" s="77"/>
    </row>
    <row r="7" spans="1:13" s="7" customFormat="1" ht="15" customHeight="1" x14ac:dyDescent="0.25">
      <c r="A7" s="78" t="s">
        <v>25</v>
      </c>
      <c r="B7" s="79" t="s">
        <v>453</v>
      </c>
      <c r="C7" s="75"/>
      <c r="D7" s="75"/>
      <c r="E7" s="75"/>
      <c r="F7" s="75"/>
      <c r="G7" s="77"/>
      <c r="H7" s="77"/>
      <c r="I7" s="77"/>
    </row>
    <row r="8" spans="1:13" s="7" customFormat="1" ht="15" customHeight="1" x14ac:dyDescent="0.25">
      <c r="A8" s="78" t="s">
        <v>27</v>
      </c>
      <c r="B8" s="79" t="s">
        <v>28</v>
      </c>
      <c r="C8" s="75"/>
      <c r="D8" s="75"/>
      <c r="E8" s="75"/>
      <c r="F8" s="75"/>
      <c r="G8" s="77"/>
      <c r="H8" s="77"/>
      <c r="I8" s="77"/>
    </row>
    <row r="9" spans="1:13" s="7" customFormat="1" ht="14.45" customHeight="1" x14ac:dyDescent="0.25">
      <c r="A9" s="78" t="s">
        <v>29</v>
      </c>
      <c r="B9" s="79" t="s">
        <v>30</v>
      </c>
      <c r="C9" s="75"/>
      <c r="D9" s="75"/>
      <c r="E9" s="75"/>
      <c r="F9" s="75"/>
      <c r="G9" s="77"/>
      <c r="H9" s="77"/>
      <c r="I9" s="77"/>
    </row>
    <row r="10" spans="1:13" s="7" customFormat="1" x14ac:dyDescent="0.25">
      <c r="A10" s="78" t="s">
        <v>31</v>
      </c>
      <c r="B10" s="81" t="s">
        <v>468</v>
      </c>
      <c r="C10" s="75"/>
      <c r="D10" s="75"/>
      <c r="E10" s="75"/>
      <c r="F10" s="75"/>
      <c r="G10" s="77"/>
      <c r="M10" s="82"/>
    </row>
    <row r="11" spans="1:13" s="7" customFormat="1" x14ac:dyDescent="0.25">
      <c r="A11" s="43" t="s">
        <v>13</v>
      </c>
      <c r="B11" s="81"/>
      <c r="C11" s="75"/>
      <c r="D11" s="75"/>
      <c r="E11" s="75"/>
      <c r="F11" s="75"/>
      <c r="G11" s="77"/>
      <c r="H11" s="6" t="s">
        <v>454</v>
      </c>
      <c r="M11" s="82"/>
    </row>
    <row r="12" spans="1:13" s="7" customFormat="1" ht="45.75" thickBot="1" x14ac:dyDescent="0.3">
      <c r="A12" s="83" t="s">
        <v>32</v>
      </c>
      <c r="B12" s="83" t="s">
        <v>33</v>
      </c>
      <c r="C12" s="84" t="s">
        <v>26</v>
      </c>
      <c r="D12" s="84" t="s">
        <v>34</v>
      </c>
      <c r="E12" s="85" t="s">
        <v>461</v>
      </c>
      <c r="H12" s="86" t="s">
        <v>35</v>
      </c>
      <c r="I12" s="86" t="s">
        <v>36</v>
      </c>
      <c r="J12" s="86" t="s">
        <v>26</v>
      </c>
      <c r="K12" s="86" t="s">
        <v>34</v>
      </c>
      <c r="L12" s="86" t="s">
        <v>455</v>
      </c>
      <c r="M12" s="86" t="s">
        <v>456</v>
      </c>
    </row>
    <row r="13" spans="1:13" ht="15.75" thickTop="1" x14ac:dyDescent="0.25">
      <c r="A13" s="87" t="s">
        <v>38</v>
      </c>
      <c r="B13" s="87" t="s">
        <v>465</v>
      </c>
      <c r="C13" s="88">
        <v>158676</v>
      </c>
      <c r="D13" s="88">
        <v>8149</v>
      </c>
      <c r="E13" s="89">
        <v>5.0999999999999996</v>
      </c>
      <c r="G13" s="91"/>
      <c r="H13" s="92">
        <v>42736</v>
      </c>
      <c r="I13" s="92">
        <v>43435</v>
      </c>
      <c r="J13" s="93">
        <f t="shared" ref="J13:K13" si="0">SUM(C13:C36)</f>
        <v>3868737</v>
      </c>
      <c r="K13" s="93">
        <f t="shared" si="0"/>
        <v>159554</v>
      </c>
      <c r="L13" s="46">
        <f t="shared" ref="L13:L14" si="1">ROUND(TRUNC((K13/J13),4)*100,1)</f>
        <v>4.0999999999999996</v>
      </c>
      <c r="M13" s="46">
        <f t="shared" ref="M13:M14" si="2">ROUND(120*TRUNC(K13/J13,4),1)</f>
        <v>4.9000000000000004</v>
      </c>
    </row>
    <row r="14" spans="1:13" x14ac:dyDescent="0.25">
      <c r="A14" s="87" t="s">
        <v>39</v>
      </c>
      <c r="B14" s="87" t="s">
        <v>465</v>
      </c>
      <c r="C14" s="88">
        <v>159482</v>
      </c>
      <c r="D14" s="88">
        <v>7887</v>
      </c>
      <c r="E14" s="89">
        <v>4.9000000000000004</v>
      </c>
      <c r="H14" s="92">
        <v>42767</v>
      </c>
      <c r="I14" s="92">
        <v>43466</v>
      </c>
      <c r="J14" s="93">
        <f t="shared" ref="J14:K14" si="3">SUM(C14:C37)</f>
        <v>3872165</v>
      </c>
      <c r="K14" s="93">
        <f t="shared" si="3"/>
        <v>158545</v>
      </c>
      <c r="L14" s="46">
        <f t="shared" si="1"/>
        <v>4.0999999999999996</v>
      </c>
      <c r="M14" s="46">
        <f t="shared" si="2"/>
        <v>4.9000000000000004</v>
      </c>
    </row>
    <row r="15" spans="1:13" x14ac:dyDescent="0.25">
      <c r="A15" s="87" t="s">
        <v>40</v>
      </c>
      <c r="B15" s="87" t="s">
        <v>465</v>
      </c>
      <c r="C15" s="88">
        <v>159912</v>
      </c>
      <c r="D15" s="88">
        <v>7284</v>
      </c>
      <c r="E15" s="89">
        <v>4.5999999999999996</v>
      </c>
      <c r="H15" s="92">
        <v>42795</v>
      </c>
      <c r="I15" s="92">
        <v>43497</v>
      </c>
      <c r="J15" s="93">
        <f t="shared" ref="J15" si="4">SUM(C15:C38)</f>
        <v>3875476</v>
      </c>
      <c r="K15" s="93">
        <f t="shared" ref="K15" si="5">SUM(D15:D38)</f>
        <v>157283</v>
      </c>
      <c r="L15" s="46">
        <f t="shared" ref="L15" si="6">ROUND(TRUNC((K15/J15),4)*100,1)</f>
        <v>4.0999999999999996</v>
      </c>
      <c r="M15" s="46">
        <f t="shared" ref="M15" si="7">ROUND(120*TRUNC(K15/J15,4),1)</f>
        <v>4.9000000000000004</v>
      </c>
    </row>
    <row r="16" spans="1:13" x14ac:dyDescent="0.25">
      <c r="A16" s="87" t="s">
        <v>41</v>
      </c>
      <c r="B16" s="87" t="s">
        <v>465</v>
      </c>
      <c r="C16" s="88">
        <v>159817</v>
      </c>
      <c r="D16" s="88">
        <v>6555</v>
      </c>
      <c r="E16" s="89">
        <v>4.0999999999999996</v>
      </c>
      <c r="H16" s="92">
        <v>42826</v>
      </c>
      <c r="I16" s="92">
        <v>43525</v>
      </c>
      <c r="J16" s="93">
        <f t="shared" ref="J16" si="8">SUM(C16:C39)</f>
        <v>3878387</v>
      </c>
      <c r="K16" s="93">
        <f t="shared" ref="K16" si="9">SUM(D16:D39)</f>
        <v>156381</v>
      </c>
      <c r="L16" s="46">
        <f t="shared" ref="L16" si="10">ROUND(TRUNC((K16/J16),4)*100,1)</f>
        <v>4</v>
      </c>
      <c r="M16" s="46">
        <f t="shared" ref="M16" si="11">ROUND(120*TRUNC(K16/J16,4),1)</f>
        <v>4.8</v>
      </c>
    </row>
    <row r="17" spans="1:13" x14ac:dyDescent="0.25">
      <c r="A17" s="87" t="s">
        <v>42</v>
      </c>
      <c r="B17" s="87" t="s">
        <v>465</v>
      </c>
      <c r="C17" s="88">
        <v>159979</v>
      </c>
      <c r="D17" s="88">
        <v>6572</v>
      </c>
      <c r="E17" s="89">
        <v>4.0999999999999996</v>
      </c>
      <c r="H17" s="92">
        <v>42856</v>
      </c>
      <c r="I17" s="92">
        <v>43556</v>
      </c>
      <c r="J17" s="93">
        <f t="shared" ref="J17:J18" si="12">SUM(C17:C40)</f>
        <v>3880667</v>
      </c>
      <c r="K17" s="93">
        <f t="shared" ref="K17:K18" si="13">SUM(D17:D40)</f>
        <v>155213</v>
      </c>
      <c r="L17" s="46">
        <f t="shared" ref="L17:L18" si="14">ROUND(TRUNC((K17/J17),4)*100,1)</f>
        <v>4</v>
      </c>
      <c r="M17" s="46">
        <f t="shared" ref="M17:M18" si="15">ROUND(120*TRUNC(K17/J17,4),1)</f>
        <v>4.8</v>
      </c>
    </row>
    <row r="18" spans="1:13" x14ac:dyDescent="0.25">
      <c r="A18" s="87" t="s">
        <v>43</v>
      </c>
      <c r="B18" s="87" t="s">
        <v>465</v>
      </c>
      <c r="C18" s="88">
        <v>161337</v>
      </c>
      <c r="D18" s="88">
        <v>7250</v>
      </c>
      <c r="E18" s="89">
        <v>4.5</v>
      </c>
      <c r="H18" s="92">
        <v>42887</v>
      </c>
      <c r="I18" s="92">
        <v>43586</v>
      </c>
      <c r="J18" s="93">
        <f t="shared" si="12"/>
        <v>3883343</v>
      </c>
      <c r="K18" s="93">
        <f t="shared" si="13"/>
        <v>154144</v>
      </c>
      <c r="L18" s="46">
        <f t="shared" si="14"/>
        <v>4</v>
      </c>
      <c r="M18" s="46">
        <f t="shared" si="15"/>
        <v>4.8</v>
      </c>
    </row>
    <row r="19" spans="1:13" x14ac:dyDescent="0.25">
      <c r="A19" s="87" t="s">
        <v>44</v>
      </c>
      <c r="B19" s="87" t="s">
        <v>465</v>
      </c>
      <c r="C19" s="88">
        <v>161911</v>
      </c>
      <c r="D19" s="88">
        <v>7441</v>
      </c>
      <c r="E19" s="89">
        <v>4.5999999999999996</v>
      </c>
      <c r="H19" s="92"/>
      <c r="I19" s="92"/>
      <c r="J19" s="93"/>
      <c r="K19" s="93"/>
      <c r="L19" s="46"/>
      <c r="M19" s="46"/>
    </row>
    <row r="20" spans="1:13" x14ac:dyDescent="0.25">
      <c r="A20" s="87" t="s">
        <v>45</v>
      </c>
      <c r="B20" s="87" t="s">
        <v>465</v>
      </c>
      <c r="C20" s="88">
        <v>160863</v>
      </c>
      <c r="D20" s="88">
        <v>7287</v>
      </c>
      <c r="E20" s="89">
        <v>4.5</v>
      </c>
      <c r="H20" s="92"/>
      <c r="I20" s="92"/>
      <c r="J20" s="93"/>
      <c r="K20" s="93"/>
      <c r="L20" s="46"/>
      <c r="M20" s="46"/>
    </row>
    <row r="21" spans="1:13" x14ac:dyDescent="0.25">
      <c r="A21" s="87" t="s">
        <v>46</v>
      </c>
      <c r="B21" s="87" t="s">
        <v>465</v>
      </c>
      <c r="C21" s="88">
        <v>161049</v>
      </c>
      <c r="D21" s="88">
        <v>6556</v>
      </c>
      <c r="E21" s="89">
        <v>4.0999999999999996</v>
      </c>
      <c r="H21" s="92"/>
      <c r="I21" s="92"/>
      <c r="J21" s="93"/>
      <c r="K21" s="93"/>
      <c r="L21" s="46"/>
      <c r="M21" s="46"/>
    </row>
    <row r="22" spans="1:13" x14ac:dyDescent="0.25">
      <c r="A22" s="87" t="s">
        <v>47</v>
      </c>
      <c r="B22" s="87" t="s">
        <v>465</v>
      </c>
      <c r="C22" s="88">
        <v>160465</v>
      </c>
      <c r="D22" s="88">
        <v>6242</v>
      </c>
      <c r="E22" s="89">
        <v>3.9</v>
      </c>
    </row>
    <row r="23" spans="1:13" x14ac:dyDescent="0.25">
      <c r="A23" s="87" t="s">
        <v>48</v>
      </c>
      <c r="B23" s="87" t="s">
        <v>465</v>
      </c>
      <c r="C23" s="88">
        <v>160466</v>
      </c>
      <c r="D23" s="88">
        <v>6286</v>
      </c>
      <c r="E23" s="89">
        <v>3.9</v>
      </c>
    </row>
    <row r="24" spans="1:13" x14ac:dyDescent="0.25">
      <c r="A24" s="87" t="s">
        <v>49</v>
      </c>
      <c r="B24" s="87" t="s">
        <v>465</v>
      </c>
      <c r="C24" s="88">
        <v>159880</v>
      </c>
      <c r="D24" s="88">
        <v>6278</v>
      </c>
      <c r="E24" s="89">
        <v>3.9</v>
      </c>
    </row>
    <row r="25" spans="1:13" x14ac:dyDescent="0.25">
      <c r="A25" s="87" t="s">
        <v>38</v>
      </c>
      <c r="B25" s="87" t="s">
        <v>466</v>
      </c>
      <c r="C25" s="88">
        <v>160037</v>
      </c>
      <c r="D25" s="88">
        <v>7189</v>
      </c>
      <c r="E25" s="89">
        <v>4.5</v>
      </c>
    </row>
    <row r="26" spans="1:13" x14ac:dyDescent="0.25">
      <c r="A26" s="87" t="s">
        <v>39</v>
      </c>
      <c r="B26" s="87" t="s">
        <v>466</v>
      </c>
      <c r="C26" s="88">
        <v>161494</v>
      </c>
      <c r="D26" s="88">
        <v>7091</v>
      </c>
      <c r="E26" s="89">
        <v>4.4000000000000004</v>
      </c>
    </row>
    <row r="27" spans="1:13" x14ac:dyDescent="0.25">
      <c r="A27" s="87" t="s">
        <v>40</v>
      </c>
      <c r="B27" s="87" t="s">
        <v>466</v>
      </c>
      <c r="C27" s="88">
        <v>161548</v>
      </c>
      <c r="D27" s="88">
        <v>6671</v>
      </c>
      <c r="E27" s="89">
        <v>4.0999999999999996</v>
      </c>
    </row>
    <row r="28" spans="1:13" x14ac:dyDescent="0.25">
      <c r="A28" s="87" t="s">
        <v>41</v>
      </c>
      <c r="B28" s="87" t="s">
        <v>466</v>
      </c>
      <c r="C28" s="88">
        <v>161280</v>
      </c>
      <c r="D28" s="88">
        <v>5932</v>
      </c>
      <c r="E28" s="89">
        <v>3.7</v>
      </c>
    </row>
    <row r="29" spans="1:13" x14ac:dyDescent="0.25">
      <c r="A29" s="87" t="s">
        <v>42</v>
      </c>
      <c r="B29" s="87" t="s">
        <v>466</v>
      </c>
      <c r="C29" s="88">
        <v>161765</v>
      </c>
      <c r="D29" s="88">
        <v>5756</v>
      </c>
      <c r="E29" s="89">
        <v>3.6</v>
      </c>
    </row>
    <row r="30" spans="1:13" x14ac:dyDescent="0.25">
      <c r="A30" s="87" t="s">
        <v>43</v>
      </c>
      <c r="B30" s="87" t="s">
        <v>466</v>
      </c>
      <c r="C30" s="88">
        <v>163277</v>
      </c>
      <c r="D30" s="88">
        <v>6812</v>
      </c>
      <c r="E30" s="89">
        <v>4.2</v>
      </c>
    </row>
    <row r="31" spans="1:13" x14ac:dyDescent="0.25">
      <c r="A31" s="87" t="s">
        <v>44</v>
      </c>
      <c r="B31" s="87" t="s">
        <v>466</v>
      </c>
      <c r="C31" s="88">
        <v>163734</v>
      </c>
      <c r="D31" s="88">
        <v>6730</v>
      </c>
      <c r="E31" s="89">
        <v>4.0999999999999996</v>
      </c>
    </row>
    <row r="32" spans="1:13" x14ac:dyDescent="0.25">
      <c r="A32" s="87" t="s">
        <v>45</v>
      </c>
      <c r="B32" s="87" t="s">
        <v>466</v>
      </c>
      <c r="C32" s="88">
        <v>161909</v>
      </c>
      <c r="D32" s="88">
        <v>6370</v>
      </c>
      <c r="E32" s="89">
        <v>3.9</v>
      </c>
    </row>
    <row r="33" spans="1:5" x14ac:dyDescent="0.25">
      <c r="A33" s="87" t="s">
        <v>46</v>
      </c>
      <c r="B33" s="87" t="s">
        <v>466</v>
      </c>
      <c r="C33" s="88">
        <v>161958</v>
      </c>
      <c r="D33" s="88">
        <v>5766</v>
      </c>
      <c r="E33" s="89">
        <v>3.6</v>
      </c>
    </row>
    <row r="34" spans="1:5" x14ac:dyDescent="0.25">
      <c r="A34" s="87" t="s">
        <v>47</v>
      </c>
      <c r="B34" s="87" t="s">
        <v>466</v>
      </c>
      <c r="C34" s="88">
        <v>162723</v>
      </c>
      <c r="D34" s="88">
        <v>5771</v>
      </c>
      <c r="E34" s="89">
        <v>3.5</v>
      </c>
    </row>
    <row r="35" spans="1:5" x14ac:dyDescent="0.25">
      <c r="A35" s="87" t="s">
        <v>48</v>
      </c>
      <c r="B35" s="87" t="s">
        <v>466</v>
      </c>
      <c r="C35" s="88">
        <v>162665</v>
      </c>
      <c r="D35" s="88">
        <v>5650</v>
      </c>
      <c r="E35" s="89">
        <v>3.5</v>
      </c>
    </row>
    <row r="36" spans="1:5" x14ac:dyDescent="0.25">
      <c r="A36" s="87" t="s">
        <v>49</v>
      </c>
      <c r="B36" s="87" t="s">
        <v>466</v>
      </c>
      <c r="C36" s="88">
        <v>162510</v>
      </c>
      <c r="D36" s="88">
        <v>6029</v>
      </c>
      <c r="E36" s="89">
        <v>3.7</v>
      </c>
    </row>
    <row r="37" spans="1:5" x14ac:dyDescent="0.25">
      <c r="A37" s="87" t="s">
        <v>38</v>
      </c>
      <c r="B37" s="87" t="s">
        <v>467</v>
      </c>
      <c r="C37" s="88">
        <v>162104</v>
      </c>
      <c r="D37" s="88">
        <v>7140</v>
      </c>
      <c r="E37" s="89">
        <v>4.4000000000000004</v>
      </c>
    </row>
    <row r="38" spans="1:5" x14ac:dyDescent="0.25">
      <c r="A38" s="87" t="s">
        <v>39</v>
      </c>
      <c r="B38" s="87" t="s">
        <v>467</v>
      </c>
      <c r="C38" s="88">
        <v>162793</v>
      </c>
      <c r="D38" s="88">
        <v>6625</v>
      </c>
      <c r="E38" s="89">
        <v>4.0999999999999996</v>
      </c>
    </row>
    <row r="39" spans="1:5" x14ac:dyDescent="0.25">
      <c r="A39" s="87" t="s">
        <v>40</v>
      </c>
      <c r="B39" s="87" t="s">
        <v>467</v>
      </c>
      <c r="C39" s="88">
        <v>162823</v>
      </c>
      <c r="D39" s="88">
        <v>6382</v>
      </c>
      <c r="E39" s="89">
        <v>3.9</v>
      </c>
    </row>
    <row r="40" spans="1:5" x14ac:dyDescent="0.25">
      <c r="A40" s="87" t="s">
        <v>41</v>
      </c>
      <c r="B40" s="87" t="s">
        <v>467</v>
      </c>
      <c r="C40" s="88">
        <v>162097</v>
      </c>
      <c r="D40" s="88">
        <v>5387</v>
      </c>
      <c r="E40" s="89">
        <v>3.3</v>
      </c>
    </row>
    <row r="41" spans="1:5" x14ac:dyDescent="0.25">
      <c r="A41" s="87" t="s">
        <v>42</v>
      </c>
      <c r="B41" s="87" t="s">
        <v>467</v>
      </c>
      <c r="C41" s="88">
        <v>162655</v>
      </c>
      <c r="D41" s="88">
        <v>5503</v>
      </c>
      <c r="E41" s="89">
        <v>3.4</v>
      </c>
    </row>
  </sheetData>
  <hyperlinks>
    <hyperlink ref="A11" r:id="rId1" xr:uid="{00000000-0004-0000-0600-000001000000}"/>
    <hyperlink ref="A10" r:id="rId2" display="http://www.bls.gov/webapps/legacy/cpsatab1.htm" xr:uid="{00000000-0004-0000-0600-000000000000}"/>
  </hyperlinks>
  <pageMargins left="0.7" right="0.7" top="0.75" bottom="0.75" header="0.3" footer="0.3"/>
  <pageSetup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03"/>
  <sheetViews>
    <sheetView topLeftCell="A48" zoomScale="90" zoomScaleNormal="90" workbookViewId="0">
      <selection activeCell="A202" sqref="A202"/>
    </sheetView>
  </sheetViews>
  <sheetFormatPr defaultRowHeight="15" x14ac:dyDescent="0.25"/>
  <cols>
    <col min="1" max="1" width="50.42578125" bestFit="1" customWidth="1"/>
    <col min="2" max="12" width="11.7109375" bestFit="1" customWidth="1"/>
    <col min="13" max="17" width="11.85546875" customWidth="1"/>
  </cols>
  <sheetData>
    <row r="1" spans="1:29" s="1" customFormat="1" x14ac:dyDescent="0.25">
      <c r="A1" s="68" t="s">
        <v>309</v>
      </c>
    </row>
    <row r="2" spans="1:29" s="5" customFormat="1" x14ac:dyDescent="0.25">
      <c r="A2" s="69" t="s">
        <v>14</v>
      </c>
      <c r="B2" s="44">
        <v>42736</v>
      </c>
      <c r="C2" s="44">
        <v>42767</v>
      </c>
      <c r="D2" s="44">
        <v>42795</v>
      </c>
      <c r="E2" s="44">
        <v>42826</v>
      </c>
      <c r="F2" s="44">
        <v>42856</v>
      </c>
      <c r="G2" s="44">
        <v>42887</v>
      </c>
      <c r="H2" s="44">
        <v>42917</v>
      </c>
      <c r="I2" s="44">
        <v>42948</v>
      </c>
      <c r="J2" s="44">
        <v>42979</v>
      </c>
      <c r="K2" s="44">
        <v>43009</v>
      </c>
      <c r="L2" s="44">
        <v>43040</v>
      </c>
      <c r="M2" s="44">
        <v>43070</v>
      </c>
      <c r="N2" s="44">
        <v>43101</v>
      </c>
      <c r="O2" s="44">
        <v>43132</v>
      </c>
      <c r="P2" s="44">
        <v>43160</v>
      </c>
      <c r="Q2" s="44">
        <v>43191</v>
      </c>
      <c r="R2" s="44">
        <v>43221</v>
      </c>
      <c r="S2" s="44">
        <v>43252</v>
      </c>
      <c r="T2" s="44">
        <v>43282</v>
      </c>
      <c r="U2" s="44">
        <v>43313</v>
      </c>
      <c r="V2" s="44">
        <v>43344</v>
      </c>
      <c r="W2" s="44">
        <v>43374</v>
      </c>
      <c r="X2" s="44">
        <v>43405</v>
      </c>
      <c r="Y2" s="44">
        <v>43435</v>
      </c>
      <c r="Z2" s="44">
        <v>43466</v>
      </c>
      <c r="AA2" s="44">
        <v>43497</v>
      </c>
      <c r="AB2" s="44">
        <v>43525</v>
      </c>
      <c r="AC2" s="44">
        <v>43556</v>
      </c>
    </row>
    <row r="3" spans="1:29" x14ac:dyDescent="0.25">
      <c r="A3" t="s">
        <v>51</v>
      </c>
      <c r="B3" s="13">
        <v>20438</v>
      </c>
      <c r="C3" s="13">
        <v>20409</v>
      </c>
      <c r="D3" s="13">
        <v>20479</v>
      </c>
      <c r="E3" s="13">
        <v>20500</v>
      </c>
      <c r="F3" s="13">
        <v>20850</v>
      </c>
      <c r="G3" s="13">
        <v>21277</v>
      </c>
      <c r="H3" s="13">
        <v>21461</v>
      </c>
      <c r="I3" s="13">
        <v>21335</v>
      </c>
      <c r="J3" s="13">
        <v>20730</v>
      </c>
      <c r="K3" s="13">
        <v>20814</v>
      </c>
      <c r="L3" s="13">
        <v>20767</v>
      </c>
      <c r="M3" s="13">
        <v>20451</v>
      </c>
      <c r="N3" s="13">
        <v>20485</v>
      </c>
      <c r="O3" s="13">
        <v>20460</v>
      </c>
      <c r="P3" s="13">
        <v>20534</v>
      </c>
      <c r="Q3" s="13">
        <v>20551</v>
      </c>
      <c r="R3" s="13">
        <v>20820</v>
      </c>
      <c r="S3" s="13">
        <v>21212</v>
      </c>
      <c r="T3" s="13">
        <v>21517</v>
      </c>
      <c r="U3" s="13">
        <v>21172</v>
      </c>
      <c r="V3" s="13">
        <v>20674</v>
      </c>
      <c r="W3" s="13">
        <v>20738</v>
      </c>
      <c r="X3" s="13">
        <v>20735</v>
      </c>
      <c r="Y3" s="13">
        <v>20484</v>
      </c>
      <c r="Z3" s="13">
        <v>20420</v>
      </c>
      <c r="AA3" s="13">
        <v>20401</v>
      </c>
      <c r="AB3" s="13">
        <v>20452</v>
      </c>
      <c r="AC3" s="13">
        <v>20725</v>
      </c>
    </row>
    <row r="4" spans="1:29" x14ac:dyDescent="0.25">
      <c r="A4" t="s">
        <v>52</v>
      </c>
      <c r="B4" s="13">
        <v>777</v>
      </c>
      <c r="C4" s="13">
        <v>775</v>
      </c>
      <c r="D4" s="13">
        <v>781</v>
      </c>
      <c r="E4" s="13">
        <v>782</v>
      </c>
      <c r="F4" s="13">
        <v>802</v>
      </c>
      <c r="G4" s="13">
        <v>820</v>
      </c>
      <c r="H4" s="13">
        <v>834</v>
      </c>
      <c r="I4" s="13">
        <v>825</v>
      </c>
      <c r="J4" s="13">
        <v>791</v>
      </c>
      <c r="K4" s="13">
        <v>799</v>
      </c>
      <c r="L4" s="13">
        <v>795</v>
      </c>
      <c r="M4" s="13">
        <v>777</v>
      </c>
      <c r="N4" s="13">
        <v>783</v>
      </c>
      <c r="O4" s="13">
        <v>782</v>
      </c>
      <c r="P4" s="13">
        <v>786</v>
      </c>
      <c r="Q4" s="13">
        <v>780</v>
      </c>
      <c r="R4" s="13">
        <v>795</v>
      </c>
      <c r="S4" s="13">
        <v>815</v>
      </c>
      <c r="T4" s="13">
        <v>835</v>
      </c>
      <c r="U4" s="13">
        <v>819</v>
      </c>
      <c r="V4" s="13">
        <v>796</v>
      </c>
      <c r="W4" s="13">
        <v>800</v>
      </c>
      <c r="X4" s="13">
        <v>804</v>
      </c>
      <c r="Y4" s="13">
        <v>788</v>
      </c>
      <c r="Z4" s="13">
        <v>782</v>
      </c>
      <c r="AA4" s="13">
        <v>775</v>
      </c>
      <c r="AB4" s="13">
        <v>778</v>
      </c>
      <c r="AC4" s="13">
        <v>787</v>
      </c>
    </row>
    <row r="5" spans="1:29" x14ac:dyDescent="0.25">
      <c r="A5" t="s">
        <v>54</v>
      </c>
      <c r="B5" s="13">
        <v>1059</v>
      </c>
      <c r="C5" s="13">
        <v>1058</v>
      </c>
      <c r="D5" s="13">
        <v>1056</v>
      </c>
      <c r="E5" s="13">
        <v>1062</v>
      </c>
      <c r="F5" s="13">
        <v>1030</v>
      </c>
      <c r="G5" s="13">
        <v>1033</v>
      </c>
      <c r="H5" s="13">
        <v>1055</v>
      </c>
      <c r="I5" s="13">
        <v>1041</v>
      </c>
      <c r="J5" s="13">
        <v>1046</v>
      </c>
      <c r="K5" s="13">
        <v>1043</v>
      </c>
      <c r="L5" s="13">
        <v>1044</v>
      </c>
      <c r="M5" s="13">
        <v>1048</v>
      </c>
      <c r="N5" s="13">
        <v>1046</v>
      </c>
      <c r="O5" s="13">
        <v>1065</v>
      </c>
      <c r="P5" s="13">
        <v>1060</v>
      </c>
      <c r="Q5" s="13">
        <v>1060</v>
      </c>
      <c r="R5" s="13">
        <v>1038</v>
      </c>
      <c r="S5" s="13">
        <v>1037</v>
      </c>
      <c r="T5" s="13">
        <v>1043</v>
      </c>
      <c r="U5" s="13">
        <v>1044</v>
      </c>
      <c r="V5" s="13">
        <v>1027</v>
      </c>
      <c r="W5" s="13">
        <v>1021</v>
      </c>
      <c r="X5" s="13">
        <v>1044</v>
      </c>
      <c r="Y5" s="13">
        <v>1044</v>
      </c>
      <c r="Z5" s="13">
        <v>1046</v>
      </c>
      <c r="AA5" s="13">
        <v>1062</v>
      </c>
      <c r="AB5" s="13">
        <v>1055</v>
      </c>
      <c r="AC5" s="13">
        <v>1067</v>
      </c>
    </row>
    <row r="6" spans="1:29" x14ac:dyDescent="0.25">
      <c r="A6" t="s">
        <v>55</v>
      </c>
      <c r="B6" s="13">
        <v>1308</v>
      </c>
      <c r="C6" s="13">
        <v>1298</v>
      </c>
      <c r="D6" s="13">
        <v>1291</v>
      </c>
      <c r="E6" s="13">
        <v>1189</v>
      </c>
      <c r="F6" s="13">
        <v>1226</v>
      </c>
      <c r="G6" s="13">
        <v>1292</v>
      </c>
      <c r="H6" s="13">
        <v>1328</v>
      </c>
      <c r="I6" s="13">
        <v>1321</v>
      </c>
      <c r="J6" s="13">
        <v>1274</v>
      </c>
      <c r="K6" s="13">
        <v>1278</v>
      </c>
      <c r="L6" s="13">
        <v>1281</v>
      </c>
      <c r="M6" s="13">
        <v>1317</v>
      </c>
      <c r="N6" s="13">
        <v>1340</v>
      </c>
      <c r="O6" s="13">
        <v>1322</v>
      </c>
      <c r="P6" s="13">
        <v>1313</v>
      </c>
      <c r="Q6" s="13">
        <v>1225</v>
      </c>
      <c r="R6" s="13">
        <v>1230</v>
      </c>
      <c r="S6" s="13">
        <v>1287</v>
      </c>
      <c r="T6" s="13">
        <v>1304</v>
      </c>
      <c r="U6" s="13">
        <v>1295</v>
      </c>
      <c r="V6" s="13">
        <v>1237</v>
      </c>
      <c r="W6" s="13">
        <v>1267</v>
      </c>
      <c r="X6" s="13">
        <v>1280</v>
      </c>
      <c r="Y6" s="13">
        <v>1319</v>
      </c>
      <c r="Z6" s="13">
        <v>1332</v>
      </c>
      <c r="AA6" s="13">
        <v>1306</v>
      </c>
      <c r="AB6" s="13">
        <v>1293</v>
      </c>
      <c r="AC6" s="13">
        <v>1199</v>
      </c>
    </row>
    <row r="7" spans="1:29" x14ac:dyDescent="0.25">
      <c r="A7" t="s">
        <v>57</v>
      </c>
      <c r="B7" s="13">
        <v>677</v>
      </c>
      <c r="C7" s="13">
        <v>683</v>
      </c>
      <c r="D7" s="13">
        <v>674</v>
      </c>
      <c r="E7" s="13">
        <v>673</v>
      </c>
      <c r="F7" s="13">
        <v>677</v>
      </c>
      <c r="G7" s="13">
        <v>684</v>
      </c>
      <c r="H7" s="13">
        <v>679</v>
      </c>
      <c r="I7" s="13">
        <v>676</v>
      </c>
      <c r="J7" s="13">
        <v>681</v>
      </c>
      <c r="K7" s="13">
        <v>683</v>
      </c>
      <c r="L7" s="13">
        <v>692</v>
      </c>
      <c r="M7" s="13">
        <v>677</v>
      </c>
      <c r="N7" s="13">
        <v>664</v>
      </c>
      <c r="O7" s="13">
        <v>673</v>
      </c>
      <c r="P7" s="13">
        <v>679</v>
      </c>
      <c r="Q7" s="13">
        <v>685</v>
      </c>
      <c r="R7" s="13">
        <v>700</v>
      </c>
      <c r="S7" s="13">
        <v>694</v>
      </c>
      <c r="T7" s="13">
        <v>684</v>
      </c>
      <c r="U7" s="13">
        <v>676</v>
      </c>
      <c r="V7" s="13">
        <v>675</v>
      </c>
      <c r="W7" s="13">
        <v>675</v>
      </c>
      <c r="X7" s="13">
        <v>673</v>
      </c>
      <c r="Y7" s="13">
        <v>672</v>
      </c>
      <c r="Z7" s="13">
        <v>679</v>
      </c>
      <c r="AA7" s="13">
        <v>679</v>
      </c>
      <c r="AB7" s="13">
        <v>676</v>
      </c>
      <c r="AC7" s="13">
        <v>682</v>
      </c>
    </row>
    <row r="8" spans="1:29" x14ac:dyDescent="0.25">
      <c r="A8" t="s">
        <v>59</v>
      </c>
      <c r="B8" s="13">
        <v>777</v>
      </c>
      <c r="C8" s="13">
        <v>781</v>
      </c>
      <c r="D8" s="13">
        <v>781</v>
      </c>
      <c r="E8" s="13">
        <v>776</v>
      </c>
      <c r="F8" s="13">
        <v>792</v>
      </c>
      <c r="G8" s="13">
        <v>809</v>
      </c>
      <c r="H8" s="13">
        <v>817</v>
      </c>
      <c r="I8" s="13">
        <v>812</v>
      </c>
      <c r="J8" s="13">
        <v>795</v>
      </c>
      <c r="K8" s="13">
        <v>804</v>
      </c>
      <c r="L8" s="13">
        <v>797</v>
      </c>
      <c r="M8" s="13">
        <v>788</v>
      </c>
      <c r="N8" s="13">
        <v>793</v>
      </c>
      <c r="O8" s="13">
        <v>787</v>
      </c>
      <c r="P8" s="13">
        <v>790</v>
      </c>
      <c r="Q8" s="13">
        <v>785</v>
      </c>
      <c r="R8" s="13">
        <v>805</v>
      </c>
      <c r="S8" s="13">
        <v>805</v>
      </c>
      <c r="T8" s="13">
        <v>828</v>
      </c>
      <c r="U8" s="13">
        <v>817</v>
      </c>
      <c r="V8" s="13">
        <v>802</v>
      </c>
      <c r="W8" s="13">
        <v>797</v>
      </c>
      <c r="X8" s="13">
        <v>791</v>
      </c>
      <c r="Y8" s="13">
        <v>785</v>
      </c>
      <c r="Z8" s="13">
        <v>793</v>
      </c>
      <c r="AA8" s="13">
        <v>788</v>
      </c>
      <c r="AB8" s="13">
        <v>790</v>
      </c>
      <c r="AC8" s="13">
        <v>781</v>
      </c>
    </row>
    <row r="9" spans="1:29" x14ac:dyDescent="0.25">
      <c r="A9" t="s">
        <v>60</v>
      </c>
      <c r="B9" s="13">
        <v>5124</v>
      </c>
      <c r="C9" s="13">
        <v>5130</v>
      </c>
      <c r="D9" s="13">
        <v>5120</v>
      </c>
      <c r="E9" s="13">
        <v>5079</v>
      </c>
      <c r="F9" s="13">
        <v>5066</v>
      </c>
      <c r="G9" s="13">
        <v>5223</v>
      </c>
      <c r="H9" s="13">
        <v>5159</v>
      </c>
      <c r="I9" s="13">
        <v>5153</v>
      </c>
      <c r="J9" s="13">
        <v>5089</v>
      </c>
      <c r="K9" s="13">
        <v>5067</v>
      </c>
      <c r="L9" s="13">
        <v>5045</v>
      </c>
      <c r="M9" s="13">
        <v>5056</v>
      </c>
      <c r="N9" s="13">
        <v>5122</v>
      </c>
      <c r="O9" s="13">
        <v>5111</v>
      </c>
      <c r="P9" s="13">
        <v>5171</v>
      </c>
      <c r="Q9" s="13">
        <v>5104</v>
      </c>
      <c r="R9" s="13">
        <v>5128</v>
      </c>
      <c r="S9" s="13">
        <v>5233</v>
      </c>
      <c r="T9" s="13">
        <v>5193</v>
      </c>
      <c r="U9" s="13">
        <v>5175</v>
      </c>
      <c r="V9" s="13">
        <v>5110</v>
      </c>
      <c r="W9" s="13">
        <v>5121</v>
      </c>
      <c r="X9" s="13">
        <v>5103</v>
      </c>
      <c r="Y9" s="13">
        <v>5082</v>
      </c>
      <c r="Z9" s="13">
        <v>5159</v>
      </c>
      <c r="AA9" s="13">
        <v>5136</v>
      </c>
      <c r="AB9" s="13">
        <v>5139</v>
      </c>
      <c r="AC9" s="13">
        <v>5149</v>
      </c>
    </row>
    <row r="10" spans="1:29" x14ac:dyDescent="0.25">
      <c r="A10" t="s">
        <v>61</v>
      </c>
      <c r="B10" s="13">
        <v>4976</v>
      </c>
      <c r="C10" s="13">
        <v>4963</v>
      </c>
      <c r="D10" s="13">
        <v>4953</v>
      </c>
      <c r="E10" s="13">
        <v>4915</v>
      </c>
      <c r="F10" s="13">
        <v>4955</v>
      </c>
      <c r="G10" s="13">
        <v>5090</v>
      </c>
      <c r="H10" s="13">
        <v>5019</v>
      </c>
      <c r="I10" s="13">
        <v>5015</v>
      </c>
      <c r="J10" s="13">
        <v>4963</v>
      </c>
      <c r="K10" s="13">
        <v>4945</v>
      </c>
      <c r="L10" s="13">
        <v>4927</v>
      </c>
      <c r="M10" s="13">
        <v>4909</v>
      </c>
      <c r="N10" s="13">
        <v>5012</v>
      </c>
      <c r="O10" s="13">
        <v>4996</v>
      </c>
      <c r="P10" s="13">
        <v>5035</v>
      </c>
      <c r="Q10" s="13">
        <v>4967</v>
      </c>
      <c r="R10" s="13">
        <v>4998</v>
      </c>
      <c r="S10" s="13">
        <v>5076</v>
      </c>
      <c r="T10" s="13">
        <v>5065</v>
      </c>
      <c r="U10" s="13">
        <v>5047</v>
      </c>
      <c r="V10" s="13">
        <v>4964</v>
      </c>
      <c r="W10" s="13">
        <v>4993</v>
      </c>
      <c r="X10" s="13">
        <v>4974</v>
      </c>
      <c r="Y10" s="13">
        <v>4968</v>
      </c>
      <c r="Z10" s="13">
        <v>5026</v>
      </c>
      <c r="AA10" s="13">
        <v>4995</v>
      </c>
      <c r="AB10" s="13">
        <v>4993</v>
      </c>
      <c r="AC10" s="13">
        <v>5010</v>
      </c>
    </row>
    <row r="11" spans="1:29" x14ac:dyDescent="0.25">
      <c r="A11" t="s">
        <v>62</v>
      </c>
      <c r="B11" s="13">
        <v>25703</v>
      </c>
      <c r="C11" s="13">
        <v>25719</v>
      </c>
      <c r="D11" s="13">
        <v>25731</v>
      </c>
      <c r="E11" s="13">
        <v>25556</v>
      </c>
      <c r="F11" s="13">
        <v>25754</v>
      </c>
      <c r="G11" s="13">
        <v>26488</v>
      </c>
      <c r="H11" s="13">
        <v>26094</v>
      </c>
      <c r="I11" s="13">
        <v>26046</v>
      </c>
      <c r="J11" s="13">
        <v>25823</v>
      </c>
      <c r="K11" s="13">
        <v>25765</v>
      </c>
      <c r="L11" s="13">
        <v>25671</v>
      </c>
      <c r="M11" s="13">
        <v>25592</v>
      </c>
      <c r="N11" s="13">
        <v>25904</v>
      </c>
      <c r="O11" s="13">
        <v>25829</v>
      </c>
      <c r="P11" s="13">
        <v>26075</v>
      </c>
      <c r="Q11" s="13">
        <v>25822</v>
      </c>
      <c r="R11" s="13">
        <v>25997</v>
      </c>
      <c r="S11" s="13">
        <v>26444</v>
      </c>
      <c r="T11" s="13">
        <v>26342</v>
      </c>
      <c r="U11" s="13">
        <v>26225</v>
      </c>
      <c r="V11" s="13">
        <v>25820</v>
      </c>
      <c r="W11" s="13">
        <v>25986</v>
      </c>
      <c r="X11" s="13">
        <v>25885</v>
      </c>
      <c r="Y11" s="13">
        <v>25807</v>
      </c>
      <c r="Z11" s="13">
        <v>25995</v>
      </c>
      <c r="AA11" s="13">
        <v>25930</v>
      </c>
      <c r="AB11" s="13">
        <v>25966</v>
      </c>
      <c r="AC11" s="13">
        <v>26057</v>
      </c>
    </row>
    <row r="12" spans="1:29" x14ac:dyDescent="0.25">
      <c r="A12" t="s">
        <v>63</v>
      </c>
      <c r="B12" s="13">
        <v>1257</v>
      </c>
      <c r="C12" s="13">
        <v>1279</v>
      </c>
      <c r="D12" s="13">
        <v>1265</v>
      </c>
      <c r="E12" s="13">
        <v>1239</v>
      </c>
      <c r="F12" s="13">
        <v>1203</v>
      </c>
      <c r="G12" s="13">
        <v>1211</v>
      </c>
      <c r="H12" s="13">
        <v>1202</v>
      </c>
      <c r="I12" s="13">
        <v>1186</v>
      </c>
      <c r="J12" s="13">
        <v>1173</v>
      </c>
      <c r="K12" s="13">
        <v>1192</v>
      </c>
      <c r="L12" s="13">
        <v>1202</v>
      </c>
      <c r="M12" s="13">
        <v>1227</v>
      </c>
      <c r="N12" s="13">
        <v>1253</v>
      </c>
      <c r="O12" s="13">
        <v>1255</v>
      </c>
      <c r="P12" s="13">
        <v>1263</v>
      </c>
      <c r="Q12" s="13">
        <v>1213</v>
      </c>
      <c r="R12" s="13">
        <v>1187</v>
      </c>
      <c r="S12" s="13">
        <v>1197</v>
      </c>
      <c r="T12" s="13">
        <v>1206</v>
      </c>
      <c r="U12" s="13">
        <v>1179</v>
      </c>
      <c r="V12" s="13">
        <v>1176</v>
      </c>
      <c r="W12" s="13">
        <v>1211</v>
      </c>
      <c r="X12" s="13">
        <v>1246</v>
      </c>
      <c r="Y12" s="13">
        <v>1228</v>
      </c>
      <c r="Z12" s="13">
        <v>1252</v>
      </c>
      <c r="AA12" s="13">
        <v>1238</v>
      </c>
      <c r="AB12" s="13">
        <v>1226</v>
      </c>
      <c r="AC12" s="13">
        <v>1200</v>
      </c>
    </row>
    <row r="13" spans="1:29" x14ac:dyDescent="0.25">
      <c r="A13" t="s">
        <v>65</v>
      </c>
      <c r="B13" s="13">
        <v>18306</v>
      </c>
      <c r="C13" s="13">
        <v>18233</v>
      </c>
      <c r="D13" s="13">
        <v>18368</v>
      </c>
      <c r="E13" s="13">
        <v>17828</v>
      </c>
      <c r="F13" s="13">
        <v>18045</v>
      </c>
      <c r="G13" s="13">
        <v>18575</v>
      </c>
      <c r="H13" s="13">
        <v>18748</v>
      </c>
      <c r="I13" s="13">
        <v>18557</v>
      </c>
      <c r="J13" s="13">
        <v>18132</v>
      </c>
      <c r="K13" s="13">
        <v>18199</v>
      </c>
      <c r="L13" s="13">
        <v>18223</v>
      </c>
      <c r="M13" s="13">
        <v>18299</v>
      </c>
      <c r="N13" s="13">
        <v>18480</v>
      </c>
      <c r="O13" s="13">
        <v>18319</v>
      </c>
      <c r="P13" s="13">
        <v>18412</v>
      </c>
      <c r="Q13" s="13">
        <v>17975</v>
      </c>
      <c r="R13" s="13">
        <v>18045</v>
      </c>
      <c r="S13" s="13">
        <v>18536</v>
      </c>
      <c r="T13" s="13">
        <v>18750</v>
      </c>
      <c r="U13" s="13">
        <v>18477</v>
      </c>
      <c r="V13" s="13">
        <v>18142</v>
      </c>
      <c r="W13" s="13">
        <v>18163</v>
      </c>
      <c r="X13" s="13">
        <v>18151</v>
      </c>
      <c r="Y13" s="13">
        <v>18255</v>
      </c>
      <c r="Z13" s="13">
        <v>18543</v>
      </c>
      <c r="AA13" s="13">
        <v>18375</v>
      </c>
      <c r="AB13" s="13">
        <v>18350</v>
      </c>
      <c r="AC13" s="13">
        <v>18062</v>
      </c>
    </row>
    <row r="14" spans="1:29" x14ac:dyDescent="0.25">
      <c r="A14" t="s">
        <v>66</v>
      </c>
      <c r="B14" s="13">
        <v>6927</v>
      </c>
      <c r="C14" s="13">
        <v>6918</v>
      </c>
      <c r="D14" s="13">
        <v>7009</v>
      </c>
      <c r="E14" s="13">
        <v>6918</v>
      </c>
      <c r="F14" s="13">
        <v>6947</v>
      </c>
      <c r="G14" s="13">
        <v>7119</v>
      </c>
      <c r="H14" s="13">
        <v>7149</v>
      </c>
      <c r="I14" s="13">
        <v>7049</v>
      </c>
      <c r="J14" s="13">
        <v>6954</v>
      </c>
      <c r="K14" s="13">
        <v>6977</v>
      </c>
      <c r="L14" s="13">
        <v>6951</v>
      </c>
      <c r="M14" s="13">
        <v>6911</v>
      </c>
      <c r="N14" s="13">
        <v>6965</v>
      </c>
      <c r="O14" s="13">
        <v>6946</v>
      </c>
      <c r="P14" s="13">
        <v>7009</v>
      </c>
      <c r="Q14" s="13">
        <v>6993</v>
      </c>
      <c r="R14" s="13">
        <v>7001</v>
      </c>
      <c r="S14" s="13">
        <v>7144</v>
      </c>
      <c r="T14" s="13">
        <v>7226</v>
      </c>
      <c r="U14" s="13">
        <v>7088</v>
      </c>
      <c r="V14" s="13">
        <v>7043</v>
      </c>
      <c r="W14" s="13">
        <v>6946</v>
      </c>
      <c r="X14" s="13">
        <v>6928</v>
      </c>
      <c r="Y14" s="13">
        <v>6883</v>
      </c>
      <c r="Z14" s="13">
        <v>7004</v>
      </c>
      <c r="AA14" s="13">
        <v>7001</v>
      </c>
      <c r="AB14" s="13">
        <v>7012</v>
      </c>
      <c r="AC14" s="13">
        <v>7129</v>
      </c>
    </row>
    <row r="15" spans="1:29" x14ac:dyDescent="0.25">
      <c r="A15" t="s">
        <v>67</v>
      </c>
      <c r="B15" s="13">
        <v>11041</v>
      </c>
      <c r="C15" s="13">
        <v>11032</v>
      </c>
      <c r="D15" s="13">
        <v>11196</v>
      </c>
      <c r="E15" s="13">
        <v>11078</v>
      </c>
      <c r="F15" s="13">
        <v>11112</v>
      </c>
      <c r="G15" s="13">
        <v>11384</v>
      </c>
      <c r="H15" s="13">
        <v>11433</v>
      </c>
      <c r="I15" s="13">
        <v>11280</v>
      </c>
      <c r="J15" s="13">
        <v>11109</v>
      </c>
      <c r="K15" s="13">
        <v>11136</v>
      </c>
      <c r="L15" s="13">
        <v>11097</v>
      </c>
      <c r="M15" s="13">
        <v>11011</v>
      </c>
      <c r="N15" s="13">
        <v>11093</v>
      </c>
      <c r="O15" s="13">
        <v>11052</v>
      </c>
      <c r="P15" s="13">
        <v>11162</v>
      </c>
      <c r="Q15" s="13">
        <v>11129</v>
      </c>
      <c r="R15" s="13">
        <v>11151</v>
      </c>
      <c r="S15" s="13">
        <v>11370</v>
      </c>
      <c r="T15" s="13">
        <v>11506</v>
      </c>
      <c r="U15" s="13">
        <v>11304</v>
      </c>
      <c r="V15" s="13">
        <v>11226</v>
      </c>
      <c r="W15" s="13">
        <v>11105</v>
      </c>
      <c r="X15" s="13">
        <v>11066</v>
      </c>
      <c r="Y15" s="13">
        <v>10985</v>
      </c>
      <c r="Z15" s="13">
        <v>11208</v>
      </c>
      <c r="AA15" s="13">
        <v>11176</v>
      </c>
      <c r="AB15" s="13">
        <v>11203</v>
      </c>
      <c r="AC15" s="13">
        <v>11369</v>
      </c>
    </row>
    <row r="16" spans="1:29" x14ac:dyDescent="0.25">
      <c r="A16" t="s">
        <v>68</v>
      </c>
      <c r="B16" s="13">
        <v>506</v>
      </c>
      <c r="C16" s="13">
        <v>500</v>
      </c>
      <c r="D16" s="13">
        <v>509</v>
      </c>
      <c r="E16" s="13">
        <v>509</v>
      </c>
      <c r="F16" s="13">
        <v>525</v>
      </c>
      <c r="G16" s="13">
        <v>535</v>
      </c>
      <c r="H16" s="13">
        <v>538</v>
      </c>
      <c r="I16" s="13">
        <v>535</v>
      </c>
      <c r="J16" s="13">
        <v>514</v>
      </c>
      <c r="K16" s="13">
        <v>520</v>
      </c>
      <c r="L16" s="13">
        <v>514</v>
      </c>
      <c r="M16" s="13">
        <v>508</v>
      </c>
      <c r="N16" s="13">
        <v>511</v>
      </c>
      <c r="O16" s="13">
        <v>505</v>
      </c>
      <c r="P16" s="13">
        <v>505</v>
      </c>
      <c r="Q16" s="13">
        <v>511</v>
      </c>
      <c r="R16" s="13">
        <v>525</v>
      </c>
      <c r="S16" s="13">
        <v>536</v>
      </c>
      <c r="T16" s="13">
        <v>548</v>
      </c>
      <c r="U16" s="13">
        <v>527</v>
      </c>
      <c r="V16" s="13">
        <v>511</v>
      </c>
      <c r="W16" s="13">
        <v>521</v>
      </c>
      <c r="X16" s="13">
        <v>525</v>
      </c>
      <c r="Y16" s="13">
        <v>512</v>
      </c>
      <c r="Z16" s="13">
        <v>506</v>
      </c>
      <c r="AA16" s="13">
        <v>502</v>
      </c>
      <c r="AB16" s="13">
        <v>505</v>
      </c>
      <c r="AC16" s="13">
        <v>514</v>
      </c>
    </row>
    <row r="17" spans="1:29" x14ac:dyDescent="0.25">
      <c r="A17" t="s">
        <v>69</v>
      </c>
      <c r="B17" s="13">
        <v>941</v>
      </c>
      <c r="C17" s="13">
        <v>948</v>
      </c>
      <c r="D17" s="13">
        <v>950</v>
      </c>
      <c r="E17" s="13">
        <v>959</v>
      </c>
      <c r="F17" s="13">
        <v>967</v>
      </c>
      <c r="G17" s="13">
        <v>976</v>
      </c>
      <c r="H17" s="13">
        <v>965</v>
      </c>
      <c r="I17" s="13">
        <v>955</v>
      </c>
      <c r="J17" s="13">
        <v>952</v>
      </c>
      <c r="K17" s="13">
        <v>967</v>
      </c>
      <c r="L17" s="13">
        <v>961</v>
      </c>
      <c r="M17" s="13">
        <v>948</v>
      </c>
      <c r="N17" s="13">
        <v>941</v>
      </c>
      <c r="O17" s="13">
        <v>955</v>
      </c>
      <c r="P17" s="13">
        <v>953</v>
      </c>
      <c r="Q17" s="13">
        <v>943</v>
      </c>
      <c r="R17" s="13">
        <v>964</v>
      </c>
      <c r="S17" s="13">
        <v>979</v>
      </c>
      <c r="T17" s="13">
        <v>963</v>
      </c>
      <c r="U17" s="13">
        <v>959</v>
      </c>
      <c r="V17" s="13">
        <v>959</v>
      </c>
      <c r="W17" s="13">
        <v>960</v>
      </c>
      <c r="X17" s="13">
        <v>956</v>
      </c>
      <c r="Y17" s="13">
        <v>941</v>
      </c>
      <c r="Z17" s="13">
        <v>946</v>
      </c>
      <c r="AA17" s="13">
        <v>950</v>
      </c>
      <c r="AB17" s="13">
        <v>953</v>
      </c>
      <c r="AC17" s="13">
        <v>962</v>
      </c>
    </row>
    <row r="18" spans="1:29" x14ac:dyDescent="0.25">
      <c r="A18" t="s">
        <v>70</v>
      </c>
      <c r="B18" s="13">
        <v>1562</v>
      </c>
      <c r="C18" s="13">
        <v>1564</v>
      </c>
      <c r="D18" s="13">
        <v>1553</v>
      </c>
      <c r="E18" s="13">
        <v>1536</v>
      </c>
      <c r="F18" s="13">
        <v>1555</v>
      </c>
      <c r="G18" s="13">
        <v>1606</v>
      </c>
      <c r="H18" s="13">
        <v>1575</v>
      </c>
      <c r="I18" s="13">
        <v>1580</v>
      </c>
      <c r="J18" s="13">
        <v>1563</v>
      </c>
      <c r="K18" s="13">
        <v>1562</v>
      </c>
      <c r="L18" s="13">
        <v>1554</v>
      </c>
      <c r="M18" s="13">
        <v>1547</v>
      </c>
      <c r="N18" s="13">
        <v>1563</v>
      </c>
      <c r="O18" s="13">
        <v>1556</v>
      </c>
      <c r="P18" s="13">
        <v>1574</v>
      </c>
      <c r="Q18" s="13">
        <v>1564</v>
      </c>
      <c r="R18" s="13">
        <v>1570</v>
      </c>
      <c r="S18" s="13">
        <v>1606</v>
      </c>
      <c r="T18" s="13">
        <v>1597</v>
      </c>
      <c r="U18" s="13">
        <v>1594</v>
      </c>
      <c r="V18" s="13">
        <v>1566</v>
      </c>
      <c r="W18" s="13">
        <v>1590</v>
      </c>
      <c r="X18" s="13">
        <v>1581</v>
      </c>
      <c r="Y18" s="13">
        <v>1575</v>
      </c>
      <c r="Z18" s="13">
        <v>1579</v>
      </c>
      <c r="AA18" s="13">
        <v>1570</v>
      </c>
      <c r="AB18" s="13">
        <v>1580</v>
      </c>
      <c r="AC18" s="13">
        <v>1581</v>
      </c>
    </row>
    <row r="19" spans="1:29" x14ac:dyDescent="0.25">
      <c r="A19" t="s">
        <v>71</v>
      </c>
      <c r="B19" s="13">
        <v>982</v>
      </c>
      <c r="C19" s="13">
        <v>1009</v>
      </c>
      <c r="D19" s="13">
        <v>1005</v>
      </c>
      <c r="E19" s="13">
        <v>995</v>
      </c>
      <c r="F19" s="13">
        <v>992</v>
      </c>
      <c r="G19" s="13">
        <v>1017</v>
      </c>
      <c r="H19" s="13">
        <v>999</v>
      </c>
      <c r="I19" s="13">
        <v>1022</v>
      </c>
      <c r="J19" s="13">
        <v>1009</v>
      </c>
      <c r="K19" s="13">
        <v>1004</v>
      </c>
      <c r="L19" s="13">
        <v>1003</v>
      </c>
      <c r="M19" s="13">
        <v>988</v>
      </c>
      <c r="N19" s="13">
        <v>999</v>
      </c>
      <c r="O19" s="13">
        <v>1004</v>
      </c>
      <c r="P19" s="13">
        <v>1012</v>
      </c>
      <c r="Q19" s="13">
        <v>1000</v>
      </c>
      <c r="R19" s="13">
        <v>991</v>
      </c>
      <c r="S19" s="13">
        <v>1016</v>
      </c>
      <c r="T19" s="13">
        <v>1014</v>
      </c>
      <c r="U19" s="13">
        <v>1026</v>
      </c>
      <c r="V19" s="13">
        <v>1004</v>
      </c>
      <c r="W19" s="13">
        <v>1014</v>
      </c>
      <c r="X19" s="13">
        <v>1009</v>
      </c>
      <c r="Y19" s="13">
        <v>1002</v>
      </c>
      <c r="Z19" s="13">
        <v>1002</v>
      </c>
      <c r="AA19" s="13">
        <v>1005</v>
      </c>
      <c r="AB19" s="13">
        <v>1001</v>
      </c>
      <c r="AC19" s="13">
        <v>1011</v>
      </c>
    </row>
    <row r="20" spans="1:29" x14ac:dyDescent="0.25">
      <c r="A20" t="s">
        <v>73</v>
      </c>
      <c r="B20" s="13">
        <v>697</v>
      </c>
      <c r="C20" s="13">
        <v>698</v>
      </c>
      <c r="D20" s="13">
        <v>695</v>
      </c>
      <c r="E20" s="13">
        <v>706</v>
      </c>
      <c r="F20" s="13">
        <v>709</v>
      </c>
      <c r="G20" s="13">
        <v>712</v>
      </c>
      <c r="H20" s="13">
        <v>715</v>
      </c>
      <c r="I20" s="13">
        <v>708</v>
      </c>
      <c r="J20" s="13">
        <v>702</v>
      </c>
      <c r="K20" s="13">
        <v>704</v>
      </c>
      <c r="L20" s="13">
        <v>696</v>
      </c>
      <c r="M20" s="13">
        <v>699</v>
      </c>
      <c r="N20" s="13">
        <v>689</v>
      </c>
      <c r="O20" s="13">
        <v>700</v>
      </c>
      <c r="P20" s="13">
        <v>700</v>
      </c>
      <c r="Q20" s="13">
        <v>707</v>
      </c>
      <c r="R20" s="13">
        <v>710</v>
      </c>
      <c r="S20" s="13">
        <v>705</v>
      </c>
      <c r="T20" s="13">
        <v>707</v>
      </c>
      <c r="U20" s="13">
        <v>707</v>
      </c>
      <c r="V20" s="13">
        <v>699</v>
      </c>
      <c r="W20" s="13">
        <v>693</v>
      </c>
      <c r="X20" s="13">
        <v>694</v>
      </c>
      <c r="Y20" s="13">
        <v>693</v>
      </c>
      <c r="Z20" s="13">
        <v>693</v>
      </c>
      <c r="AA20" s="13">
        <v>702</v>
      </c>
      <c r="AB20" s="13">
        <v>702</v>
      </c>
      <c r="AC20" s="13">
        <v>712</v>
      </c>
    </row>
    <row r="21" spans="1:29" x14ac:dyDescent="0.25">
      <c r="A21" t="s">
        <v>74</v>
      </c>
      <c r="B21" s="13">
        <v>1270</v>
      </c>
      <c r="C21" s="13">
        <v>1290</v>
      </c>
      <c r="D21" s="13">
        <v>1285</v>
      </c>
      <c r="E21" s="13">
        <v>1263</v>
      </c>
      <c r="F21" s="13">
        <v>1268</v>
      </c>
      <c r="G21" s="13">
        <v>1292</v>
      </c>
      <c r="H21" s="13">
        <v>1292</v>
      </c>
      <c r="I21" s="13">
        <v>1302</v>
      </c>
      <c r="J21" s="13">
        <v>1277</v>
      </c>
      <c r="K21" s="13">
        <v>1265</v>
      </c>
      <c r="L21" s="13">
        <v>1274</v>
      </c>
      <c r="M21" s="13">
        <v>1269</v>
      </c>
      <c r="N21" s="13">
        <v>1286</v>
      </c>
      <c r="O21" s="13">
        <v>1274</v>
      </c>
      <c r="P21" s="13">
        <v>1275</v>
      </c>
      <c r="Q21" s="13">
        <v>1251</v>
      </c>
      <c r="R21" s="13">
        <v>1270</v>
      </c>
      <c r="S21" s="13">
        <v>1293</v>
      </c>
      <c r="T21" s="13">
        <v>1300</v>
      </c>
      <c r="U21" s="13">
        <v>1304</v>
      </c>
      <c r="V21" s="13">
        <v>1277</v>
      </c>
      <c r="W21" s="13">
        <v>1263</v>
      </c>
      <c r="X21" s="13">
        <v>1260</v>
      </c>
      <c r="Y21" s="13">
        <v>1263</v>
      </c>
      <c r="Z21" s="13">
        <v>1286</v>
      </c>
      <c r="AA21" s="13">
        <v>1283</v>
      </c>
      <c r="AB21" s="13">
        <v>1279</v>
      </c>
      <c r="AC21" s="13">
        <v>1275</v>
      </c>
    </row>
    <row r="22" spans="1:29" x14ac:dyDescent="0.25">
      <c r="A22" t="s">
        <v>75</v>
      </c>
      <c r="B22" s="13">
        <v>701</v>
      </c>
      <c r="C22" s="13">
        <v>726</v>
      </c>
      <c r="D22" s="13">
        <v>719</v>
      </c>
      <c r="E22" s="13">
        <v>716</v>
      </c>
      <c r="F22" s="13">
        <v>707</v>
      </c>
      <c r="G22" s="13">
        <v>735</v>
      </c>
      <c r="H22" s="13">
        <v>724</v>
      </c>
      <c r="I22" s="13">
        <v>740</v>
      </c>
      <c r="J22" s="13">
        <v>728</v>
      </c>
      <c r="K22" s="13">
        <v>721</v>
      </c>
      <c r="L22" s="13">
        <v>718</v>
      </c>
      <c r="M22" s="13">
        <v>710</v>
      </c>
      <c r="N22" s="13">
        <v>720</v>
      </c>
      <c r="O22" s="13">
        <v>715</v>
      </c>
      <c r="P22" s="13">
        <v>720</v>
      </c>
      <c r="Q22" s="13">
        <v>721</v>
      </c>
      <c r="R22" s="13">
        <v>711</v>
      </c>
      <c r="S22" s="13">
        <v>736</v>
      </c>
      <c r="T22" s="13">
        <v>731</v>
      </c>
      <c r="U22" s="13">
        <v>734</v>
      </c>
      <c r="V22" s="13">
        <v>718</v>
      </c>
      <c r="W22" s="13">
        <v>727</v>
      </c>
      <c r="X22" s="13">
        <v>725</v>
      </c>
      <c r="Y22" s="13">
        <v>724</v>
      </c>
      <c r="Z22" s="13">
        <v>719</v>
      </c>
      <c r="AA22" s="13">
        <v>715</v>
      </c>
      <c r="AB22" s="13">
        <v>714</v>
      </c>
      <c r="AC22" s="13">
        <v>716</v>
      </c>
    </row>
    <row r="23" spans="1:29" x14ac:dyDescent="0.25">
      <c r="A23" t="s">
        <v>76</v>
      </c>
      <c r="B23" s="13">
        <v>2010</v>
      </c>
      <c r="C23" s="13">
        <v>1980</v>
      </c>
      <c r="D23" s="13">
        <v>1995</v>
      </c>
      <c r="E23" s="13">
        <v>1984</v>
      </c>
      <c r="F23" s="13">
        <v>2049</v>
      </c>
      <c r="G23" s="13">
        <v>2085</v>
      </c>
      <c r="H23" s="13">
        <v>2103</v>
      </c>
      <c r="I23" s="13">
        <v>2083</v>
      </c>
      <c r="J23" s="13">
        <v>2036</v>
      </c>
      <c r="K23" s="13">
        <v>2043</v>
      </c>
      <c r="L23" s="13">
        <v>2040</v>
      </c>
      <c r="M23" s="13">
        <v>1983</v>
      </c>
      <c r="N23" s="13">
        <v>2010</v>
      </c>
      <c r="O23" s="13">
        <v>1980</v>
      </c>
      <c r="P23" s="13">
        <v>1992</v>
      </c>
      <c r="Q23" s="13">
        <v>2013</v>
      </c>
      <c r="R23" s="13">
        <v>2031</v>
      </c>
      <c r="S23" s="13">
        <v>2069</v>
      </c>
      <c r="T23" s="13">
        <v>2112</v>
      </c>
      <c r="U23" s="13">
        <v>2057</v>
      </c>
      <c r="V23" s="13">
        <v>2008</v>
      </c>
      <c r="W23" s="13">
        <v>2029</v>
      </c>
      <c r="X23" s="13">
        <v>2036</v>
      </c>
      <c r="Y23" s="13">
        <v>1996</v>
      </c>
      <c r="Z23" s="13">
        <v>1984</v>
      </c>
      <c r="AA23" s="13">
        <v>1967</v>
      </c>
      <c r="AB23" s="13">
        <v>1977</v>
      </c>
      <c r="AC23" s="13">
        <v>2006</v>
      </c>
    </row>
    <row r="24" spans="1:29" x14ac:dyDescent="0.25">
      <c r="A24" t="s">
        <v>77</v>
      </c>
      <c r="B24" s="13">
        <v>6258</v>
      </c>
      <c r="C24" s="13">
        <v>6202</v>
      </c>
      <c r="D24" s="13">
        <v>6224</v>
      </c>
      <c r="E24" s="13">
        <v>6050</v>
      </c>
      <c r="F24" s="13">
        <v>6028</v>
      </c>
      <c r="G24" s="13">
        <v>6223</v>
      </c>
      <c r="H24" s="13">
        <v>6200</v>
      </c>
      <c r="I24" s="13">
        <v>6132</v>
      </c>
      <c r="J24" s="13">
        <v>6061</v>
      </c>
      <c r="K24" s="13">
        <v>6096</v>
      </c>
      <c r="L24" s="13">
        <v>6101</v>
      </c>
      <c r="M24" s="13">
        <v>6181</v>
      </c>
      <c r="N24" s="13">
        <v>6189</v>
      </c>
      <c r="O24" s="13">
        <v>6168</v>
      </c>
      <c r="P24" s="13">
        <v>6164</v>
      </c>
      <c r="Q24" s="13">
        <v>5998</v>
      </c>
      <c r="R24" s="13">
        <v>5993</v>
      </c>
      <c r="S24" s="13">
        <v>6151</v>
      </c>
      <c r="T24" s="13">
        <v>6129</v>
      </c>
      <c r="U24" s="13">
        <v>6039</v>
      </c>
      <c r="V24" s="13">
        <v>5938</v>
      </c>
      <c r="W24" s="13">
        <v>5987</v>
      </c>
      <c r="X24" s="13">
        <v>6012</v>
      </c>
      <c r="Y24" s="13">
        <v>6070</v>
      </c>
      <c r="Z24" s="13">
        <v>6105</v>
      </c>
      <c r="AA24" s="13">
        <v>6091</v>
      </c>
      <c r="AB24" s="13">
        <v>6060</v>
      </c>
      <c r="AC24" s="13">
        <v>5914</v>
      </c>
    </row>
    <row r="25" spans="1:29" x14ac:dyDescent="0.25">
      <c r="A25" t="s">
        <v>78</v>
      </c>
      <c r="B25" s="13">
        <v>24697</v>
      </c>
      <c r="C25" s="13">
        <v>24519</v>
      </c>
      <c r="D25" s="13">
        <v>24593</v>
      </c>
      <c r="E25" s="13">
        <v>24012</v>
      </c>
      <c r="F25" s="13">
        <v>23943</v>
      </c>
      <c r="G25" s="13">
        <v>24497</v>
      </c>
      <c r="H25" s="13">
        <v>24411</v>
      </c>
      <c r="I25" s="13">
        <v>24153</v>
      </c>
      <c r="J25" s="13">
        <v>23811</v>
      </c>
      <c r="K25" s="13">
        <v>24013</v>
      </c>
      <c r="L25" s="13">
        <v>24107</v>
      </c>
      <c r="M25" s="13">
        <v>24397</v>
      </c>
      <c r="N25" s="13">
        <v>24545</v>
      </c>
      <c r="O25" s="13">
        <v>24433</v>
      </c>
      <c r="P25" s="13">
        <v>24420</v>
      </c>
      <c r="Q25" s="13">
        <v>23843</v>
      </c>
      <c r="R25" s="13">
        <v>23841</v>
      </c>
      <c r="S25" s="13">
        <v>24414</v>
      </c>
      <c r="T25" s="13">
        <v>24170</v>
      </c>
      <c r="U25" s="13">
        <v>23871</v>
      </c>
      <c r="V25" s="13">
        <v>23474</v>
      </c>
      <c r="W25" s="13">
        <v>23728</v>
      </c>
      <c r="X25" s="13">
        <v>23845</v>
      </c>
      <c r="Y25" s="13">
        <v>24116</v>
      </c>
      <c r="Z25" s="13">
        <v>24230</v>
      </c>
      <c r="AA25" s="13">
        <v>24122</v>
      </c>
      <c r="AB25" s="13">
        <v>23980</v>
      </c>
      <c r="AC25" s="13">
        <v>23434</v>
      </c>
    </row>
    <row r="26" spans="1:29" x14ac:dyDescent="0.25">
      <c r="A26" t="s">
        <v>79</v>
      </c>
      <c r="B26" s="13">
        <v>22579</v>
      </c>
      <c r="C26" s="13">
        <v>22410</v>
      </c>
      <c r="D26" s="13">
        <v>22491</v>
      </c>
      <c r="E26" s="13">
        <v>21951</v>
      </c>
      <c r="F26" s="13">
        <v>21914</v>
      </c>
      <c r="G26" s="13">
        <v>22419</v>
      </c>
      <c r="H26" s="13">
        <v>22335</v>
      </c>
      <c r="I26" s="13">
        <v>22086</v>
      </c>
      <c r="J26" s="13">
        <v>21778</v>
      </c>
      <c r="K26" s="13">
        <v>21987</v>
      </c>
      <c r="L26" s="13">
        <v>22057</v>
      </c>
      <c r="M26" s="13">
        <v>22325</v>
      </c>
      <c r="N26" s="13">
        <v>22448</v>
      </c>
      <c r="O26" s="13">
        <v>22330</v>
      </c>
      <c r="P26" s="13">
        <v>22324</v>
      </c>
      <c r="Q26" s="13">
        <v>21798</v>
      </c>
      <c r="R26" s="13">
        <v>21800</v>
      </c>
      <c r="S26" s="13">
        <v>22335</v>
      </c>
      <c r="T26" s="13">
        <v>22079</v>
      </c>
      <c r="U26" s="13">
        <v>21798</v>
      </c>
      <c r="V26" s="13">
        <v>21415</v>
      </c>
      <c r="W26" s="13">
        <v>21663</v>
      </c>
      <c r="X26" s="13">
        <v>21754</v>
      </c>
      <c r="Y26" s="13">
        <v>22008</v>
      </c>
      <c r="Z26" s="13">
        <v>22130</v>
      </c>
      <c r="AA26" s="13">
        <v>22012</v>
      </c>
      <c r="AB26" s="13">
        <v>21879</v>
      </c>
      <c r="AC26" s="13">
        <v>21385</v>
      </c>
    </row>
    <row r="27" spans="1:29" x14ac:dyDescent="0.25">
      <c r="A27" t="s">
        <v>81</v>
      </c>
      <c r="B27" s="13">
        <v>786</v>
      </c>
      <c r="C27" s="13">
        <v>773</v>
      </c>
      <c r="D27" s="13">
        <v>781</v>
      </c>
      <c r="E27" s="13">
        <v>785</v>
      </c>
      <c r="F27" s="13">
        <v>801</v>
      </c>
      <c r="G27" s="13">
        <v>813</v>
      </c>
      <c r="H27" s="13">
        <v>825</v>
      </c>
      <c r="I27" s="13">
        <v>818</v>
      </c>
      <c r="J27" s="13">
        <v>783</v>
      </c>
      <c r="K27" s="13">
        <v>791</v>
      </c>
      <c r="L27" s="13">
        <v>797</v>
      </c>
      <c r="M27" s="13">
        <v>781</v>
      </c>
      <c r="N27" s="13">
        <v>782</v>
      </c>
      <c r="O27" s="13">
        <v>776</v>
      </c>
      <c r="P27" s="13">
        <v>778</v>
      </c>
      <c r="Q27" s="13">
        <v>777</v>
      </c>
      <c r="R27" s="13">
        <v>788</v>
      </c>
      <c r="S27" s="13">
        <v>806</v>
      </c>
      <c r="T27" s="13">
        <v>822</v>
      </c>
      <c r="U27" s="13">
        <v>804</v>
      </c>
      <c r="V27" s="13">
        <v>778</v>
      </c>
      <c r="W27" s="13">
        <v>786</v>
      </c>
      <c r="X27" s="13">
        <v>789</v>
      </c>
      <c r="Y27" s="13">
        <v>773</v>
      </c>
      <c r="Z27" s="13">
        <v>766</v>
      </c>
      <c r="AA27" s="13">
        <v>766</v>
      </c>
      <c r="AB27" s="13">
        <v>771</v>
      </c>
      <c r="AC27" s="13">
        <v>781</v>
      </c>
    </row>
    <row r="28" spans="1:29" x14ac:dyDescent="0.25">
      <c r="A28" t="s">
        <v>82</v>
      </c>
      <c r="B28" s="13">
        <v>548</v>
      </c>
      <c r="C28" s="13">
        <v>546</v>
      </c>
      <c r="D28" s="13">
        <v>538</v>
      </c>
      <c r="E28" s="13">
        <v>531</v>
      </c>
      <c r="F28" s="13">
        <v>534</v>
      </c>
      <c r="G28" s="13">
        <v>545</v>
      </c>
      <c r="H28" s="13">
        <v>546</v>
      </c>
      <c r="I28" s="13">
        <v>539</v>
      </c>
      <c r="J28" s="13">
        <v>552</v>
      </c>
      <c r="K28" s="13">
        <v>549</v>
      </c>
      <c r="L28" s="13">
        <v>538</v>
      </c>
      <c r="M28" s="13">
        <v>553</v>
      </c>
      <c r="N28" s="13">
        <v>555</v>
      </c>
      <c r="O28" s="13">
        <v>551</v>
      </c>
      <c r="P28" s="13">
        <v>551</v>
      </c>
      <c r="Q28" s="13">
        <v>520</v>
      </c>
      <c r="R28" s="13">
        <v>532</v>
      </c>
      <c r="S28" s="13">
        <v>540</v>
      </c>
      <c r="T28" s="13">
        <v>537</v>
      </c>
      <c r="U28" s="13">
        <v>523</v>
      </c>
      <c r="V28" s="13">
        <v>525</v>
      </c>
      <c r="W28" s="13">
        <v>539</v>
      </c>
      <c r="X28" s="13">
        <v>549</v>
      </c>
      <c r="Y28" s="13">
        <v>547</v>
      </c>
      <c r="Z28" s="13">
        <v>548</v>
      </c>
      <c r="AA28" s="13">
        <v>545</v>
      </c>
      <c r="AB28" s="13">
        <v>541</v>
      </c>
      <c r="AC28" s="13">
        <v>530</v>
      </c>
    </row>
    <row r="29" spans="1:29" x14ac:dyDescent="0.25">
      <c r="A29" t="s">
        <v>83</v>
      </c>
      <c r="B29" s="13">
        <v>2122</v>
      </c>
      <c r="C29" s="13">
        <v>2122</v>
      </c>
      <c r="D29" s="13">
        <v>2126</v>
      </c>
      <c r="E29" s="13">
        <v>2109</v>
      </c>
      <c r="F29" s="13">
        <v>2156</v>
      </c>
      <c r="G29" s="13">
        <v>2211</v>
      </c>
      <c r="H29" s="13">
        <v>2228</v>
      </c>
      <c r="I29" s="13">
        <v>2214</v>
      </c>
      <c r="J29" s="13">
        <v>2123</v>
      </c>
      <c r="K29" s="13">
        <v>2137</v>
      </c>
      <c r="L29" s="13">
        <v>2129</v>
      </c>
      <c r="M29" s="13">
        <v>2096</v>
      </c>
      <c r="N29" s="13">
        <v>2133</v>
      </c>
      <c r="O29" s="13">
        <v>2105</v>
      </c>
      <c r="P29" s="13">
        <v>2118</v>
      </c>
      <c r="Q29" s="13">
        <v>2117</v>
      </c>
      <c r="R29" s="13">
        <v>2151</v>
      </c>
      <c r="S29" s="13">
        <v>2189</v>
      </c>
      <c r="T29" s="13">
        <v>2232</v>
      </c>
      <c r="U29" s="13">
        <v>2183</v>
      </c>
      <c r="V29" s="13">
        <v>2121</v>
      </c>
      <c r="W29" s="13">
        <v>2148</v>
      </c>
      <c r="X29" s="13">
        <v>2158</v>
      </c>
      <c r="Y29" s="13">
        <v>2131</v>
      </c>
      <c r="Z29" s="13">
        <v>2122</v>
      </c>
      <c r="AA29" s="13">
        <v>2105</v>
      </c>
      <c r="AB29" s="13">
        <v>2097</v>
      </c>
      <c r="AC29" s="13">
        <v>2124</v>
      </c>
    </row>
    <row r="30" spans="1:29" x14ac:dyDescent="0.25">
      <c r="A30" t="s">
        <v>84</v>
      </c>
      <c r="B30" s="13">
        <v>754</v>
      </c>
      <c r="C30" s="13">
        <v>762</v>
      </c>
      <c r="D30" s="13">
        <v>764</v>
      </c>
      <c r="E30" s="13">
        <v>762</v>
      </c>
      <c r="F30" s="13">
        <v>759</v>
      </c>
      <c r="G30" s="13">
        <v>781</v>
      </c>
      <c r="H30" s="13">
        <v>770</v>
      </c>
      <c r="I30" s="13">
        <v>788</v>
      </c>
      <c r="J30" s="13">
        <v>780</v>
      </c>
      <c r="K30" s="13">
        <v>771</v>
      </c>
      <c r="L30" s="13">
        <v>769</v>
      </c>
      <c r="M30" s="13">
        <v>762</v>
      </c>
      <c r="N30" s="13">
        <v>773</v>
      </c>
      <c r="O30" s="13">
        <v>779</v>
      </c>
      <c r="P30" s="13">
        <v>781</v>
      </c>
      <c r="Q30" s="13">
        <v>773</v>
      </c>
      <c r="R30" s="13">
        <v>770</v>
      </c>
      <c r="S30" s="13">
        <v>797</v>
      </c>
      <c r="T30" s="13">
        <v>800</v>
      </c>
      <c r="U30" s="13">
        <v>800</v>
      </c>
      <c r="V30" s="13">
        <v>778</v>
      </c>
      <c r="W30" s="13">
        <v>786</v>
      </c>
      <c r="X30" s="13">
        <v>782</v>
      </c>
      <c r="Y30" s="13">
        <v>772</v>
      </c>
      <c r="Z30" s="13">
        <v>779</v>
      </c>
      <c r="AA30" s="13">
        <v>769</v>
      </c>
      <c r="AB30" s="13">
        <v>768</v>
      </c>
      <c r="AC30" s="13">
        <v>766</v>
      </c>
    </row>
    <row r="31" spans="1:29" x14ac:dyDescent="0.25">
      <c r="A31" t="s">
        <v>88</v>
      </c>
      <c r="B31" s="13">
        <v>776</v>
      </c>
      <c r="C31" s="13">
        <v>781</v>
      </c>
      <c r="D31" s="13">
        <v>784</v>
      </c>
      <c r="E31" s="13">
        <v>783</v>
      </c>
      <c r="F31" s="13">
        <v>794</v>
      </c>
      <c r="G31" s="13">
        <v>806</v>
      </c>
      <c r="H31" s="13">
        <v>814</v>
      </c>
      <c r="I31" s="13">
        <v>810</v>
      </c>
      <c r="J31" s="13">
        <v>801</v>
      </c>
      <c r="K31" s="13">
        <v>806</v>
      </c>
      <c r="L31" s="13">
        <v>801</v>
      </c>
      <c r="M31" s="13">
        <v>787</v>
      </c>
      <c r="N31" s="13">
        <v>786</v>
      </c>
      <c r="O31" s="13">
        <v>784</v>
      </c>
      <c r="P31" s="13">
        <v>792</v>
      </c>
      <c r="Q31" s="13">
        <v>787</v>
      </c>
      <c r="R31" s="13">
        <v>805</v>
      </c>
      <c r="S31" s="13">
        <v>810</v>
      </c>
      <c r="T31" s="13">
        <v>820</v>
      </c>
      <c r="U31" s="13">
        <v>810</v>
      </c>
      <c r="V31" s="13">
        <v>806</v>
      </c>
      <c r="W31" s="13">
        <v>801</v>
      </c>
      <c r="X31" s="13">
        <v>797</v>
      </c>
      <c r="Y31" s="13">
        <v>786</v>
      </c>
      <c r="Z31" s="13">
        <v>791</v>
      </c>
      <c r="AA31" s="13">
        <v>792</v>
      </c>
      <c r="AB31" s="13">
        <v>791</v>
      </c>
      <c r="AC31" s="13">
        <v>776</v>
      </c>
    </row>
    <row r="32" spans="1:29" x14ac:dyDescent="0.25">
      <c r="A32" t="s">
        <v>89</v>
      </c>
      <c r="B32" s="13">
        <v>23805</v>
      </c>
      <c r="C32" s="13">
        <v>23791</v>
      </c>
      <c r="D32" s="13">
        <v>23954</v>
      </c>
      <c r="E32" s="13">
        <v>24071</v>
      </c>
      <c r="F32" s="13">
        <v>24186</v>
      </c>
      <c r="G32" s="13">
        <v>24648</v>
      </c>
      <c r="H32" s="13">
        <v>24782</v>
      </c>
      <c r="I32" s="13">
        <v>24586</v>
      </c>
      <c r="J32" s="13">
        <v>24430</v>
      </c>
      <c r="K32" s="13">
        <v>24386</v>
      </c>
      <c r="L32" s="13">
        <v>24296</v>
      </c>
      <c r="M32" s="13">
        <v>24117</v>
      </c>
      <c r="N32" s="13">
        <v>23695</v>
      </c>
      <c r="O32" s="13">
        <v>24024</v>
      </c>
      <c r="P32" s="13">
        <v>24063</v>
      </c>
      <c r="Q32" s="13">
        <v>24207</v>
      </c>
      <c r="R32" s="13">
        <v>24225</v>
      </c>
      <c r="S32" s="13">
        <v>24601</v>
      </c>
      <c r="T32" s="13">
        <v>24759</v>
      </c>
      <c r="U32" s="13">
        <v>24715</v>
      </c>
      <c r="V32" s="13">
        <v>24396</v>
      </c>
      <c r="W32" s="13">
        <v>24107</v>
      </c>
      <c r="X32" s="13">
        <v>24049</v>
      </c>
      <c r="Y32" s="13">
        <v>23826</v>
      </c>
      <c r="Z32" s="13">
        <v>23727</v>
      </c>
      <c r="AA32" s="13">
        <v>24053</v>
      </c>
      <c r="AB32" s="13">
        <v>24107</v>
      </c>
      <c r="AC32" s="13">
        <v>24456</v>
      </c>
    </row>
    <row r="33" spans="1:29" x14ac:dyDescent="0.25">
      <c r="A33" t="s">
        <v>90</v>
      </c>
      <c r="B33" s="13">
        <v>124387</v>
      </c>
      <c r="C33" s="13">
        <v>124612</v>
      </c>
      <c r="D33" s="13">
        <v>125144</v>
      </c>
      <c r="E33" s="13">
        <v>125980</v>
      </c>
      <c r="F33" s="13">
        <v>126119</v>
      </c>
      <c r="G33" s="13">
        <v>127771</v>
      </c>
      <c r="H33" s="13">
        <v>128708</v>
      </c>
      <c r="I33" s="13">
        <v>127622</v>
      </c>
      <c r="J33" s="13">
        <v>127018</v>
      </c>
      <c r="K33" s="13">
        <v>126997</v>
      </c>
      <c r="L33" s="13">
        <v>126699</v>
      </c>
      <c r="M33" s="13">
        <v>125883</v>
      </c>
      <c r="N33" s="13">
        <v>123753</v>
      </c>
      <c r="O33" s="13">
        <v>125675</v>
      </c>
      <c r="P33" s="13">
        <v>125702</v>
      </c>
      <c r="Q33" s="13">
        <v>126567</v>
      </c>
      <c r="R33" s="13">
        <v>126282</v>
      </c>
      <c r="S33" s="13">
        <v>127512</v>
      </c>
      <c r="T33" s="13">
        <v>128378</v>
      </c>
      <c r="U33" s="13">
        <v>128227</v>
      </c>
      <c r="V33" s="13">
        <v>126742</v>
      </c>
      <c r="W33" s="13">
        <v>125505</v>
      </c>
      <c r="X33" s="13">
        <v>125252</v>
      </c>
      <c r="Y33" s="13">
        <v>124151</v>
      </c>
      <c r="Z33" s="13">
        <v>123923</v>
      </c>
      <c r="AA33" s="13">
        <v>125797</v>
      </c>
      <c r="AB33" s="13">
        <v>125821</v>
      </c>
      <c r="AC33" s="13">
        <v>127850</v>
      </c>
    </row>
    <row r="34" spans="1:29" x14ac:dyDescent="0.25">
      <c r="A34" t="s">
        <v>91</v>
      </c>
      <c r="B34" s="13">
        <v>634</v>
      </c>
      <c r="C34" s="13">
        <v>638</v>
      </c>
      <c r="D34" s="13">
        <v>644</v>
      </c>
      <c r="E34" s="13">
        <v>642</v>
      </c>
      <c r="F34" s="13">
        <v>653</v>
      </c>
      <c r="G34" s="13">
        <v>670</v>
      </c>
      <c r="H34" s="13">
        <v>671</v>
      </c>
      <c r="I34" s="13">
        <v>666</v>
      </c>
      <c r="J34" s="13">
        <v>669</v>
      </c>
      <c r="K34" s="13">
        <v>667</v>
      </c>
      <c r="L34" s="13">
        <v>666</v>
      </c>
      <c r="M34" s="13">
        <v>656</v>
      </c>
      <c r="N34" s="13">
        <v>656</v>
      </c>
      <c r="O34" s="13">
        <v>652</v>
      </c>
      <c r="P34" s="13">
        <v>653</v>
      </c>
      <c r="Q34" s="13">
        <v>653</v>
      </c>
      <c r="R34" s="13">
        <v>665</v>
      </c>
      <c r="S34" s="13">
        <v>669</v>
      </c>
      <c r="T34" s="13">
        <v>679</v>
      </c>
      <c r="U34" s="13">
        <v>666</v>
      </c>
      <c r="V34" s="13">
        <v>660</v>
      </c>
      <c r="W34" s="13">
        <v>659</v>
      </c>
      <c r="X34" s="13">
        <v>654</v>
      </c>
      <c r="Y34" s="13">
        <v>645</v>
      </c>
      <c r="Z34" s="13">
        <v>654</v>
      </c>
      <c r="AA34" s="13">
        <v>653</v>
      </c>
      <c r="AB34" s="13">
        <v>656</v>
      </c>
      <c r="AC34" s="13">
        <v>647</v>
      </c>
    </row>
    <row r="35" spans="1:29" x14ac:dyDescent="0.25">
      <c r="A35" t="s">
        <v>92</v>
      </c>
      <c r="B35" s="13">
        <v>916</v>
      </c>
      <c r="C35" s="13">
        <v>919</v>
      </c>
      <c r="D35" s="13">
        <v>914</v>
      </c>
      <c r="E35" s="13">
        <v>906</v>
      </c>
      <c r="F35" s="13">
        <v>925</v>
      </c>
      <c r="G35" s="13">
        <v>945</v>
      </c>
      <c r="H35" s="13">
        <v>936</v>
      </c>
      <c r="I35" s="13">
        <v>936</v>
      </c>
      <c r="J35" s="13">
        <v>926</v>
      </c>
      <c r="K35" s="13">
        <v>924</v>
      </c>
      <c r="L35" s="13">
        <v>922</v>
      </c>
      <c r="M35" s="13">
        <v>917</v>
      </c>
      <c r="N35" s="13">
        <v>922</v>
      </c>
      <c r="O35" s="13">
        <v>921</v>
      </c>
      <c r="P35" s="13">
        <v>927</v>
      </c>
      <c r="Q35" s="13">
        <v>923</v>
      </c>
      <c r="R35" s="13">
        <v>937</v>
      </c>
      <c r="S35" s="13">
        <v>949</v>
      </c>
      <c r="T35" s="13">
        <v>946</v>
      </c>
      <c r="U35" s="13">
        <v>940</v>
      </c>
      <c r="V35" s="13">
        <v>927</v>
      </c>
      <c r="W35" s="13">
        <v>939</v>
      </c>
      <c r="X35" s="13">
        <v>932</v>
      </c>
      <c r="Y35" s="13">
        <v>928</v>
      </c>
      <c r="Z35" s="13">
        <v>926</v>
      </c>
      <c r="AA35" s="13">
        <v>927</v>
      </c>
      <c r="AB35" s="13">
        <v>925</v>
      </c>
      <c r="AC35" s="13">
        <v>934</v>
      </c>
    </row>
    <row r="36" spans="1:29" x14ac:dyDescent="0.25">
      <c r="A36" t="s">
        <v>93</v>
      </c>
      <c r="B36" s="13">
        <v>14522</v>
      </c>
      <c r="C36" s="13">
        <v>14512</v>
      </c>
      <c r="D36" s="13">
        <v>14568</v>
      </c>
      <c r="E36" s="13">
        <v>14488</v>
      </c>
      <c r="F36" s="13">
        <v>14642</v>
      </c>
      <c r="G36" s="13">
        <v>14962</v>
      </c>
      <c r="H36" s="13">
        <v>15011</v>
      </c>
      <c r="I36" s="13">
        <v>14947</v>
      </c>
      <c r="J36" s="13">
        <v>14743</v>
      </c>
      <c r="K36" s="13">
        <v>14827</v>
      </c>
      <c r="L36" s="13">
        <v>14739</v>
      </c>
      <c r="M36" s="13">
        <v>14627</v>
      </c>
      <c r="N36" s="13">
        <v>14712</v>
      </c>
      <c r="O36" s="13">
        <v>14654</v>
      </c>
      <c r="P36" s="13">
        <v>14711</v>
      </c>
      <c r="Q36" s="13">
        <v>14524</v>
      </c>
      <c r="R36" s="13">
        <v>14798</v>
      </c>
      <c r="S36" s="13">
        <v>15009</v>
      </c>
      <c r="T36" s="13">
        <v>15145</v>
      </c>
      <c r="U36" s="13">
        <v>14979</v>
      </c>
      <c r="V36" s="13">
        <v>14749</v>
      </c>
      <c r="W36" s="13">
        <v>14742</v>
      </c>
      <c r="X36" s="13">
        <v>14660</v>
      </c>
      <c r="Y36" s="13">
        <v>14555</v>
      </c>
      <c r="Z36" s="13">
        <v>14665</v>
      </c>
      <c r="AA36" s="13">
        <v>14603</v>
      </c>
      <c r="AB36" s="13">
        <v>14595</v>
      </c>
      <c r="AC36" s="13">
        <v>14352</v>
      </c>
    </row>
    <row r="37" spans="1:29" x14ac:dyDescent="0.25">
      <c r="A37" t="s">
        <v>94</v>
      </c>
      <c r="B37" s="13">
        <v>2221</v>
      </c>
      <c r="C37" s="13">
        <v>2237</v>
      </c>
      <c r="D37" s="13">
        <v>2232</v>
      </c>
      <c r="E37" s="13">
        <v>2275</v>
      </c>
      <c r="F37" s="13">
        <v>2267</v>
      </c>
      <c r="G37" s="13">
        <v>2262</v>
      </c>
      <c r="H37" s="13">
        <v>2293</v>
      </c>
      <c r="I37" s="13">
        <v>2271</v>
      </c>
      <c r="J37" s="13">
        <v>2278</v>
      </c>
      <c r="K37" s="13">
        <v>2279</v>
      </c>
      <c r="L37" s="13">
        <v>2284</v>
      </c>
      <c r="M37" s="13">
        <v>2254</v>
      </c>
      <c r="N37" s="13">
        <v>2220</v>
      </c>
      <c r="O37" s="13">
        <v>2256</v>
      </c>
      <c r="P37" s="13">
        <v>2259</v>
      </c>
      <c r="Q37" s="13">
        <v>2288</v>
      </c>
      <c r="R37" s="13">
        <v>2276</v>
      </c>
      <c r="S37" s="13">
        <v>2264</v>
      </c>
      <c r="T37" s="13">
        <v>2288</v>
      </c>
      <c r="U37" s="13">
        <v>2289</v>
      </c>
      <c r="V37" s="13">
        <v>2267</v>
      </c>
      <c r="W37" s="13">
        <v>2248</v>
      </c>
      <c r="X37" s="13">
        <v>2260</v>
      </c>
      <c r="Y37" s="13">
        <v>2207</v>
      </c>
      <c r="Z37" s="13">
        <v>2219</v>
      </c>
      <c r="AA37" s="13">
        <v>2248</v>
      </c>
      <c r="AB37" s="13">
        <v>2241</v>
      </c>
      <c r="AC37" s="13">
        <v>2299</v>
      </c>
    </row>
    <row r="38" spans="1:29" x14ac:dyDescent="0.25">
      <c r="A38" t="s">
        <v>95</v>
      </c>
      <c r="B38" s="13">
        <v>2348</v>
      </c>
      <c r="C38" s="13">
        <v>2335</v>
      </c>
      <c r="D38" s="13">
        <v>2337</v>
      </c>
      <c r="E38" s="13">
        <v>2329</v>
      </c>
      <c r="F38" s="13">
        <v>2320</v>
      </c>
      <c r="G38" s="13">
        <v>2412</v>
      </c>
      <c r="H38" s="13">
        <v>2400</v>
      </c>
      <c r="I38" s="13">
        <v>2411</v>
      </c>
      <c r="J38" s="13">
        <v>2368</v>
      </c>
      <c r="K38" s="13">
        <v>2370</v>
      </c>
      <c r="L38" s="13">
        <v>2371</v>
      </c>
      <c r="M38" s="13">
        <v>2359</v>
      </c>
      <c r="N38" s="13">
        <v>2390</v>
      </c>
      <c r="O38" s="13">
        <v>2354</v>
      </c>
      <c r="P38" s="13">
        <v>2364</v>
      </c>
      <c r="Q38" s="13">
        <v>2318</v>
      </c>
      <c r="R38" s="13">
        <v>2324</v>
      </c>
      <c r="S38" s="13">
        <v>2398</v>
      </c>
      <c r="T38" s="13">
        <v>2410</v>
      </c>
      <c r="U38" s="13">
        <v>2382</v>
      </c>
      <c r="V38" s="13">
        <v>2341</v>
      </c>
      <c r="W38" s="13">
        <v>2367</v>
      </c>
      <c r="X38" s="13">
        <v>2375</v>
      </c>
      <c r="Y38" s="13">
        <v>2368</v>
      </c>
      <c r="Z38" s="13">
        <v>2352</v>
      </c>
      <c r="AA38" s="13">
        <v>2347</v>
      </c>
      <c r="AB38" s="13">
        <v>2334</v>
      </c>
      <c r="AC38" s="13">
        <v>2331</v>
      </c>
    </row>
    <row r="39" spans="1:29" x14ac:dyDescent="0.25">
      <c r="A39" t="s">
        <v>96</v>
      </c>
      <c r="B39" s="13">
        <v>707</v>
      </c>
      <c r="C39" s="13">
        <v>708</v>
      </c>
      <c r="D39" s="13">
        <v>707</v>
      </c>
      <c r="E39" s="13">
        <v>672</v>
      </c>
      <c r="F39" s="13">
        <v>668</v>
      </c>
      <c r="G39" s="13">
        <v>674</v>
      </c>
      <c r="H39" s="13">
        <v>674</v>
      </c>
      <c r="I39" s="13">
        <v>677</v>
      </c>
      <c r="J39" s="13">
        <v>663</v>
      </c>
      <c r="K39" s="13">
        <v>671</v>
      </c>
      <c r="L39" s="13">
        <v>681</v>
      </c>
      <c r="M39" s="13">
        <v>709</v>
      </c>
      <c r="N39" s="13">
        <v>714</v>
      </c>
      <c r="O39" s="13">
        <v>714</v>
      </c>
      <c r="P39" s="13">
        <v>710</v>
      </c>
      <c r="Q39" s="13">
        <v>665</v>
      </c>
      <c r="R39" s="13">
        <v>666</v>
      </c>
      <c r="S39" s="13">
        <v>683</v>
      </c>
      <c r="T39" s="13">
        <v>683</v>
      </c>
      <c r="U39" s="13">
        <v>672</v>
      </c>
      <c r="V39" s="13">
        <v>659</v>
      </c>
      <c r="W39" s="13">
        <v>663</v>
      </c>
      <c r="X39" s="13">
        <v>674</v>
      </c>
      <c r="Y39" s="13">
        <v>702</v>
      </c>
      <c r="Z39" s="13">
        <v>715</v>
      </c>
      <c r="AA39" s="13">
        <v>717</v>
      </c>
      <c r="AB39" s="13">
        <v>703</v>
      </c>
      <c r="AC39" s="13">
        <v>654</v>
      </c>
    </row>
    <row r="40" spans="1:29" x14ac:dyDescent="0.25">
      <c r="A40" t="s">
        <v>97</v>
      </c>
      <c r="B40" s="13">
        <v>639</v>
      </c>
      <c r="C40" s="13">
        <v>642</v>
      </c>
      <c r="D40" s="13">
        <v>624</v>
      </c>
      <c r="E40" s="13">
        <v>617</v>
      </c>
      <c r="F40" s="13">
        <v>611</v>
      </c>
      <c r="G40" s="13">
        <v>610</v>
      </c>
      <c r="H40" s="13">
        <v>613</v>
      </c>
      <c r="I40" s="13">
        <v>607</v>
      </c>
      <c r="J40" s="13">
        <v>614</v>
      </c>
      <c r="K40" s="13">
        <v>610</v>
      </c>
      <c r="L40" s="13">
        <v>607</v>
      </c>
      <c r="M40" s="13">
        <v>615</v>
      </c>
      <c r="N40" s="13">
        <v>621</v>
      </c>
      <c r="O40" s="13">
        <v>630</v>
      </c>
      <c r="P40" s="13">
        <v>634</v>
      </c>
      <c r="Q40" s="13">
        <v>608</v>
      </c>
      <c r="R40" s="13">
        <v>614</v>
      </c>
      <c r="S40" s="13">
        <v>612</v>
      </c>
      <c r="T40" s="13">
        <v>609</v>
      </c>
      <c r="U40" s="13">
        <v>599</v>
      </c>
      <c r="V40" s="13">
        <v>611</v>
      </c>
      <c r="W40" s="13">
        <v>607</v>
      </c>
      <c r="X40" s="13">
        <v>616</v>
      </c>
      <c r="Y40" s="13">
        <v>615</v>
      </c>
      <c r="Z40" s="13">
        <v>624</v>
      </c>
      <c r="AA40" s="13">
        <v>628</v>
      </c>
      <c r="AB40" s="13">
        <v>618</v>
      </c>
      <c r="AC40" s="13">
        <v>607</v>
      </c>
    </row>
    <row r="41" spans="1:29" x14ac:dyDescent="0.25">
      <c r="A41" t="s">
        <v>98</v>
      </c>
      <c r="B41" s="13">
        <v>2117</v>
      </c>
      <c r="C41" s="13">
        <v>2125</v>
      </c>
      <c r="D41" s="13">
        <v>2137</v>
      </c>
      <c r="E41" s="13">
        <v>2143</v>
      </c>
      <c r="F41" s="13">
        <v>2144</v>
      </c>
      <c r="G41" s="13">
        <v>2172</v>
      </c>
      <c r="H41" s="13">
        <v>2194</v>
      </c>
      <c r="I41" s="13">
        <v>2180</v>
      </c>
      <c r="J41" s="13">
        <v>2176</v>
      </c>
      <c r="K41" s="13">
        <v>2174</v>
      </c>
      <c r="L41" s="13">
        <v>2168</v>
      </c>
      <c r="M41" s="13">
        <v>2151</v>
      </c>
      <c r="N41" s="13">
        <v>2115</v>
      </c>
      <c r="O41" s="13">
        <v>2146</v>
      </c>
      <c r="P41" s="13">
        <v>2146</v>
      </c>
      <c r="Q41" s="13">
        <v>2157</v>
      </c>
      <c r="R41" s="13">
        <v>2158</v>
      </c>
      <c r="S41" s="13">
        <v>2174</v>
      </c>
      <c r="T41" s="13">
        <v>2193</v>
      </c>
      <c r="U41" s="13">
        <v>2186</v>
      </c>
      <c r="V41" s="13">
        <v>2173</v>
      </c>
      <c r="W41" s="13">
        <v>2147</v>
      </c>
      <c r="X41" s="13">
        <v>2143</v>
      </c>
      <c r="Y41" s="13">
        <v>2132</v>
      </c>
      <c r="Z41" s="13">
        <v>2124</v>
      </c>
      <c r="AA41" s="13">
        <v>2165</v>
      </c>
      <c r="AB41" s="13">
        <v>2156</v>
      </c>
      <c r="AC41" s="13">
        <v>2188</v>
      </c>
    </row>
    <row r="42" spans="1:29" x14ac:dyDescent="0.25">
      <c r="A42" t="s">
        <v>99</v>
      </c>
      <c r="B42" s="13">
        <v>646</v>
      </c>
      <c r="C42" s="13">
        <v>668</v>
      </c>
      <c r="D42" s="13">
        <v>664</v>
      </c>
      <c r="E42" s="13">
        <v>640</v>
      </c>
      <c r="F42" s="13">
        <v>637</v>
      </c>
      <c r="G42" s="13">
        <v>661</v>
      </c>
      <c r="H42" s="13">
        <v>648</v>
      </c>
      <c r="I42" s="13">
        <v>665</v>
      </c>
      <c r="J42" s="13">
        <v>657</v>
      </c>
      <c r="K42" s="13">
        <v>650</v>
      </c>
      <c r="L42" s="13">
        <v>645</v>
      </c>
      <c r="M42" s="13">
        <v>642</v>
      </c>
      <c r="N42" s="13">
        <v>658</v>
      </c>
      <c r="O42" s="13">
        <v>655</v>
      </c>
      <c r="P42" s="13">
        <v>663</v>
      </c>
      <c r="Q42" s="13">
        <v>647</v>
      </c>
      <c r="R42" s="13">
        <v>651</v>
      </c>
      <c r="S42" s="13">
        <v>665</v>
      </c>
      <c r="T42" s="13">
        <v>657</v>
      </c>
      <c r="U42" s="13">
        <v>667</v>
      </c>
      <c r="V42" s="13">
        <v>649</v>
      </c>
      <c r="W42" s="13">
        <v>661</v>
      </c>
      <c r="X42" s="13">
        <v>657</v>
      </c>
      <c r="Y42" s="13">
        <v>648</v>
      </c>
      <c r="Z42" s="13">
        <v>651</v>
      </c>
      <c r="AA42" s="13">
        <v>653</v>
      </c>
      <c r="AB42" s="13">
        <v>663</v>
      </c>
      <c r="AC42" s="13">
        <v>651</v>
      </c>
    </row>
    <row r="43" spans="1:29" x14ac:dyDescent="0.25">
      <c r="A43" t="s">
        <v>100</v>
      </c>
      <c r="B43" s="13">
        <v>1928</v>
      </c>
      <c r="C43" s="13">
        <v>1910</v>
      </c>
      <c r="D43" s="13">
        <v>1910</v>
      </c>
      <c r="E43" s="13">
        <v>1814</v>
      </c>
      <c r="F43" s="13">
        <v>1799</v>
      </c>
      <c r="G43" s="13">
        <v>1841</v>
      </c>
      <c r="H43" s="13">
        <v>1831</v>
      </c>
      <c r="I43" s="13">
        <v>1837</v>
      </c>
      <c r="J43" s="13">
        <v>1817</v>
      </c>
      <c r="K43" s="13">
        <v>1824</v>
      </c>
      <c r="L43" s="13">
        <v>1855</v>
      </c>
      <c r="M43" s="13">
        <v>1929</v>
      </c>
      <c r="N43" s="13">
        <v>1947</v>
      </c>
      <c r="O43" s="13">
        <v>1967</v>
      </c>
      <c r="P43" s="13">
        <v>1941</v>
      </c>
      <c r="Q43" s="13">
        <v>1818</v>
      </c>
      <c r="R43" s="13">
        <v>1804</v>
      </c>
      <c r="S43" s="13">
        <v>1864</v>
      </c>
      <c r="T43" s="13">
        <v>1852</v>
      </c>
      <c r="U43" s="13">
        <v>1844</v>
      </c>
      <c r="V43" s="13">
        <v>1807</v>
      </c>
      <c r="W43" s="13">
        <v>1821</v>
      </c>
      <c r="X43" s="13">
        <v>1839</v>
      </c>
      <c r="Y43" s="13">
        <v>1915</v>
      </c>
      <c r="Z43" s="13">
        <v>1964</v>
      </c>
      <c r="AA43" s="13">
        <v>1963</v>
      </c>
      <c r="AB43" s="13">
        <v>1938</v>
      </c>
      <c r="AC43" s="13">
        <v>1787</v>
      </c>
    </row>
    <row r="44" spans="1:29" x14ac:dyDescent="0.25">
      <c r="A44" t="s">
        <v>101</v>
      </c>
      <c r="B44" s="13">
        <v>95243</v>
      </c>
      <c r="C44" s="13">
        <v>95344</v>
      </c>
      <c r="D44" s="13">
        <v>95836</v>
      </c>
      <c r="E44" s="13">
        <v>96448</v>
      </c>
      <c r="F44" s="13">
        <v>96693</v>
      </c>
      <c r="G44" s="13">
        <v>98022</v>
      </c>
      <c r="H44" s="13">
        <v>98698</v>
      </c>
      <c r="I44" s="13">
        <v>97868</v>
      </c>
      <c r="J44" s="13">
        <v>97412</v>
      </c>
      <c r="K44" s="13">
        <v>97402</v>
      </c>
      <c r="L44" s="13">
        <v>97090</v>
      </c>
      <c r="M44" s="13">
        <v>96481</v>
      </c>
      <c r="N44" s="13">
        <v>94793</v>
      </c>
      <c r="O44" s="13">
        <v>96239</v>
      </c>
      <c r="P44" s="13">
        <v>96281</v>
      </c>
      <c r="Q44" s="13">
        <v>96945</v>
      </c>
      <c r="R44" s="13">
        <v>96837</v>
      </c>
      <c r="S44" s="13">
        <v>97861</v>
      </c>
      <c r="T44" s="13">
        <v>98467</v>
      </c>
      <c r="U44" s="13">
        <v>98361</v>
      </c>
      <c r="V44" s="13">
        <v>97260</v>
      </c>
      <c r="W44" s="13">
        <v>96307</v>
      </c>
      <c r="X44" s="13">
        <v>96064</v>
      </c>
      <c r="Y44" s="13">
        <v>95172</v>
      </c>
      <c r="Z44" s="13">
        <v>94922</v>
      </c>
      <c r="AA44" s="13">
        <v>96336</v>
      </c>
      <c r="AB44" s="13">
        <v>96405</v>
      </c>
      <c r="AC44" s="13">
        <v>97980</v>
      </c>
    </row>
    <row r="45" spans="1:29" x14ac:dyDescent="0.25">
      <c r="A45" t="s">
        <v>102</v>
      </c>
      <c r="B45" s="13">
        <v>711</v>
      </c>
      <c r="C45" s="13">
        <v>708</v>
      </c>
      <c r="D45" s="13">
        <v>710</v>
      </c>
      <c r="E45" s="13">
        <v>720</v>
      </c>
      <c r="F45" s="13">
        <v>710</v>
      </c>
      <c r="G45" s="13">
        <v>721</v>
      </c>
      <c r="H45" s="13">
        <v>724</v>
      </c>
      <c r="I45" s="13">
        <v>726</v>
      </c>
      <c r="J45" s="13">
        <v>712</v>
      </c>
      <c r="K45" s="13">
        <v>714</v>
      </c>
      <c r="L45" s="13">
        <v>720</v>
      </c>
      <c r="M45" s="13">
        <v>719</v>
      </c>
      <c r="N45" s="13">
        <v>713</v>
      </c>
      <c r="O45" s="13">
        <v>707</v>
      </c>
      <c r="P45" s="13">
        <v>706</v>
      </c>
      <c r="Q45" s="13">
        <v>704</v>
      </c>
      <c r="R45" s="13">
        <v>709</v>
      </c>
      <c r="S45" s="13">
        <v>721</v>
      </c>
      <c r="T45" s="13">
        <v>719</v>
      </c>
      <c r="U45" s="13">
        <v>711</v>
      </c>
      <c r="V45" s="13">
        <v>704</v>
      </c>
      <c r="W45" s="13">
        <v>717</v>
      </c>
      <c r="X45" s="13">
        <v>717</v>
      </c>
      <c r="Y45" s="13">
        <v>717</v>
      </c>
      <c r="Z45" s="13">
        <v>702</v>
      </c>
      <c r="AA45" s="13">
        <v>701</v>
      </c>
      <c r="AB45" s="13">
        <v>704</v>
      </c>
      <c r="AC45" s="13">
        <v>709</v>
      </c>
    </row>
    <row r="46" spans="1:29" x14ac:dyDescent="0.25">
      <c r="A46" t="s">
        <v>103</v>
      </c>
      <c r="B46" s="13">
        <v>1305</v>
      </c>
      <c r="C46" s="13">
        <v>1308</v>
      </c>
      <c r="D46" s="13">
        <v>1308</v>
      </c>
      <c r="E46" s="13">
        <v>1302</v>
      </c>
      <c r="F46" s="13">
        <v>1299</v>
      </c>
      <c r="G46" s="13">
        <v>1336</v>
      </c>
      <c r="H46" s="13">
        <v>1337</v>
      </c>
      <c r="I46" s="13">
        <v>1338</v>
      </c>
      <c r="J46" s="13">
        <v>1322</v>
      </c>
      <c r="K46" s="13">
        <v>1314</v>
      </c>
      <c r="L46" s="13">
        <v>1326</v>
      </c>
      <c r="M46" s="13">
        <v>1312</v>
      </c>
      <c r="N46" s="13">
        <v>1309</v>
      </c>
      <c r="O46" s="13">
        <v>1313</v>
      </c>
      <c r="P46" s="13">
        <v>1311</v>
      </c>
      <c r="Q46" s="13">
        <v>1303</v>
      </c>
      <c r="R46" s="13">
        <v>1298</v>
      </c>
      <c r="S46" s="13">
        <v>1323</v>
      </c>
      <c r="T46" s="13">
        <v>1334</v>
      </c>
      <c r="U46" s="13">
        <v>1318</v>
      </c>
      <c r="V46" s="13">
        <v>1299</v>
      </c>
      <c r="W46" s="13">
        <v>1323</v>
      </c>
      <c r="X46" s="13">
        <v>1321</v>
      </c>
      <c r="Y46" s="13">
        <v>1323</v>
      </c>
      <c r="Z46" s="13">
        <v>1309</v>
      </c>
      <c r="AA46" s="13">
        <v>1303</v>
      </c>
      <c r="AB46" s="13">
        <v>1306</v>
      </c>
      <c r="AC46" s="13">
        <v>1304</v>
      </c>
    </row>
    <row r="47" spans="1:29" x14ac:dyDescent="0.25">
      <c r="A47" t="s">
        <v>104</v>
      </c>
      <c r="B47" s="13">
        <v>10771</v>
      </c>
      <c r="C47" s="13">
        <v>10788</v>
      </c>
      <c r="D47" s="13">
        <v>10851</v>
      </c>
      <c r="E47" s="13">
        <v>10917</v>
      </c>
      <c r="F47" s="13">
        <v>10928</v>
      </c>
      <c r="G47" s="13">
        <v>11081</v>
      </c>
      <c r="H47" s="13">
        <v>11158</v>
      </c>
      <c r="I47" s="13">
        <v>11083</v>
      </c>
      <c r="J47" s="13">
        <v>11011</v>
      </c>
      <c r="K47" s="13">
        <v>11016</v>
      </c>
      <c r="L47" s="13">
        <v>10990</v>
      </c>
      <c r="M47" s="13">
        <v>10935</v>
      </c>
      <c r="N47" s="13">
        <v>10758</v>
      </c>
      <c r="O47" s="13">
        <v>10929</v>
      </c>
      <c r="P47" s="13">
        <v>10909</v>
      </c>
      <c r="Q47" s="13">
        <v>10983</v>
      </c>
      <c r="R47" s="13">
        <v>10966</v>
      </c>
      <c r="S47" s="13">
        <v>11089</v>
      </c>
      <c r="T47" s="13">
        <v>11153</v>
      </c>
      <c r="U47" s="13">
        <v>11131</v>
      </c>
      <c r="V47" s="13">
        <v>10994</v>
      </c>
      <c r="W47" s="13">
        <v>10900</v>
      </c>
      <c r="X47" s="13">
        <v>10870</v>
      </c>
      <c r="Y47" s="13">
        <v>10773</v>
      </c>
      <c r="Z47" s="13">
        <v>10744</v>
      </c>
      <c r="AA47" s="13">
        <v>10910</v>
      </c>
      <c r="AB47" s="13">
        <v>10921</v>
      </c>
      <c r="AC47" s="13">
        <v>11109</v>
      </c>
    </row>
    <row r="48" spans="1:29" x14ac:dyDescent="0.25">
      <c r="A48" t="s">
        <v>105</v>
      </c>
      <c r="B48" s="13">
        <v>536</v>
      </c>
      <c r="C48" s="13">
        <v>539</v>
      </c>
      <c r="D48" s="13">
        <v>537</v>
      </c>
      <c r="E48" s="13">
        <v>526</v>
      </c>
      <c r="F48" s="13">
        <v>551</v>
      </c>
      <c r="G48" s="13">
        <v>556</v>
      </c>
      <c r="H48" s="13">
        <v>560</v>
      </c>
      <c r="I48" s="13">
        <v>570</v>
      </c>
      <c r="J48" s="13">
        <v>550</v>
      </c>
      <c r="K48" s="13">
        <v>554</v>
      </c>
      <c r="L48" s="13">
        <v>552</v>
      </c>
      <c r="M48" s="13">
        <v>535</v>
      </c>
      <c r="N48" s="13">
        <v>550</v>
      </c>
      <c r="O48" s="13">
        <v>542</v>
      </c>
      <c r="P48" s="13">
        <v>553</v>
      </c>
      <c r="Q48" s="13">
        <v>541</v>
      </c>
      <c r="R48" s="13">
        <v>561</v>
      </c>
      <c r="S48" s="13">
        <v>582</v>
      </c>
      <c r="T48" s="13">
        <v>558</v>
      </c>
      <c r="U48" s="13">
        <v>556</v>
      </c>
      <c r="V48" s="13">
        <v>537</v>
      </c>
      <c r="W48" s="13">
        <v>539</v>
      </c>
      <c r="X48" s="13">
        <v>542</v>
      </c>
      <c r="Y48" s="13">
        <v>521</v>
      </c>
      <c r="Z48" s="13">
        <v>538</v>
      </c>
      <c r="AA48" s="13">
        <v>535</v>
      </c>
      <c r="AB48" s="13">
        <v>533</v>
      </c>
      <c r="AC48" s="13">
        <v>539</v>
      </c>
    </row>
    <row r="49" spans="1:29" x14ac:dyDescent="0.25">
      <c r="A49" t="s">
        <v>106</v>
      </c>
      <c r="B49" s="13">
        <v>568</v>
      </c>
      <c r="C49" s="13">
        <v>580</v>
      </c>
      <c r="D49" s="13">
        <v>575</v>
      </c>
      <c r="E49" s="13">
        <v>573</v>
      </c>
      <c r="F49" s="13">
        <v>567</v>
      </c>
      <c r="G49" s="13">
        <v>583</v>
      </c>
      <c r="H49" s="13">
        <v>581</v>
      </c>
      <c r="I49" s="13">
        <v>569</v>
      </c>
      <c r="J49" s="13">
        <v>554</v>
      </c>
      <c r="K49" s="13">
        <v>565</v>
      </c>
      <c r="L49" s="13">
        <v>558</v>
      </c>
      <c r="M49" s="13">
        <v>563</v>
      </c>
      <c r="N49" s="13">
        <v>580</v>
      </c>
      <c r="O49" s="13">
        <v>564</v>
      </c>
      <c r="P49" s="13">
        <v>571</v>
      </c>
      <c r="Q49" s="13">
        <v>563</v>
      </c>
      <c r="R49" s="13">
        <v>568</v>
      </c>
      <c r="S49" s="13">
        <v>566</v>
      </c>
      <c r="T49" s="13">
        <v>578</v>
      </c>
      <c r="U49" s="13">
        <v>571</v>
      </c>
      <c r="V49" s="13">
        <v>564</v>
      </c>
      <c r="W49" s="13">
        <v>555</v>
      </c>
      <c r="X49" s="13">
        <v>549</v>
      </c>
      <c r="Y49" s="13">
        <v>557</v>
      </c>
      <c r="Z49" s="13">
        <v>572</v>
      </c>
      <c r="AA49" s="13">
        <v>569</v>
      </c>
      <c r="AB49" s="13">
        <v>563</v>
      </c>
      <c r="AC49" s="13">
        <v>543</v>
      </c>
    </row>
    <row r="50" spans="1:29" x14ac:dyDescent="0.25">
      <c r="A50" t="s">
        <v>107</v>
      </c>
      <c r="B50" s="13">
        <v>744</v>
      </c>
      <c r="C50" s="13">
        <v>750</v>
      </c>
      <c r="D50" s="13">
        <v>752</v>
      </c>
      <c r="E50" s="13">
        <v>738</v>
      </c>
      <c r="F50" s="13">
        <v>743</v>
      </c>
      <c r="G50" s="13">
        <v>755</v>
      </c>
      <c r="H50" s="13">
        <v>770</v>
      </c>
      <c r="I50" s="13">
        <v>775</v>
      </c>
      <c r="J50" s="13">
        <v>752</v>
      </c>
      <c r="K50" s="13">
        <v>751</v>
      </c>
      <c r="L50" s="13">
        <v>748</v>
      </c>
      <c r="M50" s="13">
        <v>742</v>
      </c>
      <c r="N50" s="13">
        <v>753</v>
      </c>
      <c r="O50" s="13">
        <v>747</v>
      </c>
      <c r="P50" s="13">
        <v>751</v>
      </c>
      <c r="Q50" s="13">
        <v>737</v>
      </c>
      <c r="R50" s="13">
        <v>745</v>
      </c>
      <c r="S50" s="13">
        <v>758</v>
      </c>
      <c r="T50" s="13">
        <v>762</v>
      </c>
      <c r="U50" s="13">
        <v>768</v>
      </c>
      <c r="V50" s="13">
        <v>743</v>
      </c>
      <c r="W50" s="13">
        <v>741</v>
      </c>
      <c r="X50" s="13">
        <v>744</v>
      </c>
      <c r="Y50" s="13">
        <v>738</v>
      </c>
      <c r="Z50" s="13">
        <v>753</v>
      </c>
      <c r="AA50" s="13">
        <v>749</v>
      </c>
      <c r="AB50" s="13">
        <v>751</v>
      </c>
      <c r="AC50" s="13">
        <v>753</v>
      </c>
    </row>
    <row r="51" spans="1:29" x14ac:dyDescent="0.25">
      <c r="A51" t="s">
        <v>108</v>
      </c>
      <c r="B51" s="13">
        <v>660</v>
      </c>
      <c r="C51" s="13">
        <v>660</v>
      </c>
      <c r="D51" s="13">
        <v>662</v>
      </c>
      <c r="E51" s="13">
        <v>666</v>
      </c>
      <c r="F51" s="13">
        <v>684</v>
      </c>
      <c r="G51" s="13">
        <v>698</v>
      </c>
      <c r="H51" s="13">
        <v>706</v>
      </c>
      <c r="I51" s="13">
        <v>702</v>
      </c>
      <c r="J51" s="13">
        <v>676</v>
      </c>
      <c r="K51" s="13">
        <v>682</v>
      </c>
      <c r="L51" s="13">
        <v>681</v>
      </c>
      <c r="M51" s="13">
        <v>662</v>
      </c>
      <c r="N51" s="13">
        <v>660</v>
      </c>
      <c r="O51" s="13">
        <v>656</v>
      </c>
      <c r="P51" s="13">
        <v>662</v>
      </c>
      <c r="Q51" s="13">
        <v>664</v>
      </c>
      <c r="R51" s="13">
        <v>680</v>
      </c>
      <c r="S51" s="13">
        <v>696</v>
      </c>
      <c r="T51" s="13">
        <v>707</v>
      </c>
      <c r="U51" s="13">
        <v>691</v>
      </c>
      <c r="V51" s="13">
        <v>671</v>
      </c>
      <c r="W51" s="13">
        <v>679</v>
      </c>
      <c r="X51" s="13">
        <v>679</v>
      </c>
      <c r="Y51" s="13">
        <v>671</v>
      </c>
      <c r="Z51" s="13">
        <v>662</v>
      </c>
      <c r="AA51" s="13">
        <v>657</v>
      </c>
      <c r="AB51" s="13">
        <v>662</v>
      </c>
      <c r="AC51" s="13">
        <v>675</v>
      </c>
    </row>
    <row r="52" spans="1:29" x14ac:dyDescent="0.25">
      <c r="A52" t="s">
        <v>109</v>
      </c>
      <c r="B52" s="13">
        <v>554</v>
      </c>
      <c r="C52" s="13">
        <v>547</v>
      </c>
      <c r="D52" s="13">
        <v>553</v>
      </c>
      <c r="E52" s="13">
        <v>545</v>
      </c>
      <c r="F52" s="13">
        <v>542</v>
      </c>
      <c r="G52" s="13">
        <v>553</v>
      </c>
      <c r="H52" s="13">
        <v>558</v>
      </c>
      <c r="I52" s="13">
        <v>556</v>
      </c>
      <c r="J52" s="13">
        <v>540</v>
      </c>
      <c r="K52" s="13">
        <v>541</v>
      </c>
      <c r="L52" s="13">
        <v>543</v>
      </c>
      <c r="M52" s="13">
        <v>557</v>
      </c>
      <c r="N52" s="13">
        <v>558</v>
      </c>
      <c r="O52" s="13">
        <v>564</v>
      </c>
      <c r="P52" s="13">
        <v>557</v>
      </c>
      <c r="Q52" s="13">
        <v>543</v>
      </c>
      <c r="R52" s="13">
        <v>547</v>
      </c>
      <c r="S52" s="13">
        <v>550</v>
      </c>
      <c r="T52" s="13">
        <v>558</v>
      </c>
      <c r="U52" s="13">
        <v>551</v>
      </c>
      <c r="V52" s="13">
        <v>550</v>
      </c>
      <c r="W52" s="13">
        <v>555</v>
      </c>
      <c r="X52" s="13">
        <v>562</v>
      </c>
      <c r="Y52" s="13">
        <v>563</v>
      </c>
      <c r="Z52" s="13">
        <v>569</v>
      </c>
      <c r="AA52" s="13">
        <v>561</v>
      </c>
      <c r="AB52" s="13">
        <v>558</v>
      </c>
      <c r="AC52" s="13">
        <v>547</v>
      </c>
    </row>
    <row r="53" spans="1:29" x14ac:dyDescent="0.25">
      <c r="A53" t="s">
        <v>110</v>
      </c>
      <c r="B53" s="13">
        <v>604</v>
      </c>
      <c r="C53" s="13">
        <v>597</v>
      </c>
      <c r="D53" s="13">
        <v>594</v>
      </c>
      <c r="E53" s="13">
        <v>579</v>
      </c>
      <c r="F53" s="13">
        <v>581</v>
      </c>
      <c r="G53" s="13">
        <v>601</v>
      </c>
      <c r="H53" s="13">
        <v>600</v>
      </c>
      <c r="I53" s="13">
        <v>596</v>
      </c>
      <c r="J53" s="13">
        <v>585</v>
      </c>
      <c r="K53" s="13">
        <v>584</v>
      </c>
      <c r="L53" s="13">
        <v>591</v>
      </c>
      <c r="M53" s="13">
        <v>592</v>
      </c>
      <c r="N53" s="13">
        <v>591</v>
      </c>
      <c r="O53" s="13">
        <v>593</v>
      </c>
      <c r="P53" s="13">
        <v>595</v>
      </c>
      <c r="Q53" s="13">
        <v>571</v>
      </c>
      <c r="R53" s="13">
        <v>572</v>
      </c>
      <c r="S53" s="13">
        <v>587</v>
      </c>
      <c r="T53" s="13">
        <v>596</v>
      </c>
      <c r="U53" s="13">
        <v>593</v>
      </c>
      <c r="V53" s="13">
        <v>580</v>
      </c>
      <c r="W53" s="13">
        <v>592</v>
      </c>
      <c r="X53" s="13">
        <v>584</v>
      </c>
      <c r="Y53" s="13">
        <v>591</v>
      </c>
      <c r="Z53" s="13">
        <v>586</v>
      </c>
      <c r="AA53" s="13">
        <v>592</v>
      </c>
      <c r="AB53" s="13">
        <v>586</v>
      </c>
      <c r="AC53" s="13">
        <v>571</v>
      </c>
    </row>
    <row r="54" spans="1:29" x14ac:dyDescent="0.25">
      <c r="A54" t="s">
        <v>111</v>
      </c>
      <c r="B54" s="13">
        <v>723</v>
      </c>
      <c r="C54" s="13">
        <v>715</v>
      </c>
      <c r="D54" s="13">
        <v>709</v>
      </c>
      <c r="E54" s="13">
        <v>662</v>
      </c>
      <c r="F54" s="13">
        <v>679</v>
      </c>
      <c r="G54" s="13">
        <v>708</v>
      </c>
      <c r="H54" s="13">
        <v>719</v>
      </c>
      <c r="I54" s="13">
        <v>712</v>
      </c>
      <c r="J54" s="13">
        <v>689</v>
      </c>
      <c r="K54" s="13">
        <v>694</v>
      </c>
      <c r="L54" s="13">
        <v>693</v>
      </c>
      <c r="M54" s="13">
        <v>719</v>
      </c>
      <c r="N54" s="13">
        <v>740</v>
      </c>
      <c r="O54" s="13">
        <v>730</v>
      </c>
      <c r="P54" s="13">
        <v>717</v>
      </c>
      <c r="Q54" s="13">
        <v>675</v>
      </c>
      <c r="R54" s="13">
        <v>678</v>
      </c>
      <c r="S54" s="13">
        <v>699</v>
      </c>
      <c r="T54" s="13">
        <v>714</v>
      </c>
      <c r="U54" s="13">
        <v>710</v>
      </c>
      <c r="V54" s="13">
        <v>678</v>
      </c>
      <c r="W54" s="13">
        <v>689</v>
      </c>
      <c r="X54" s="13">
        <v>687</v>
      </c>
      <c r="Y54" s="13">
        <v>711</v>
      </c>
      <c r="Z54" s="13">
        <v>725</v>
      </c>
      <c r="AA54" s="13">
        <v>714</v>
      </c>
      <c r="AB54" s="13">
        <v>705</v>
      </c>
      <c r="AC54" s="13">
        <v>651</v>
      </c>
    </row>
    <row r="55" spans="1:29" x14ac:dyDescent="0.25">
      <c r="A55" t="s">
        <v>112</v>
      </c>
      <c r="B55" s="13">
        <v>1050</v>
      </c>
      <c r="C55" s="13">
        <v>1050</v>
      </c>
      <c r="D55" s="13">
        <v>1062</v>
      </c>
      <c r="E55" s="13">
        <v>1061</v>
      </c>
      <c r="F55" s="13">
        <v>1072</v>
      </c>
      <c r="G55" s="13">
        <v>1090</v>
      </c>
      <c r="H55" s="13">
        <v>1092</v>
      </c>
      <c r="I55" s="13">
        <v>1081</v>
      </c>
      <c r="J55" s="13">
        <v>1082</v>
      </c>
      <c r="K55" s="13">
        <v>1086</v>
      </c>
      <c r="L55" s="13">
        <v>1081</v>
      </c>
      <c r="M55" s="13">
        <v>1077</v>
      </c>
      <c r="N55" s="13">
        <v>1073</v>
      </c>
      <c r="O55" s="13">
        <v>1073</v>
      </c>
      <c r="P55" s="13">
        <v>1075</v>
      </c>
      <c r="Q55" s="13">
        <v>1067</v>
      </c>
      <c r="R55" s="13">
        <v>1093</v>
      </c>
      <c r="S55" s="13">
        <v>1102</v>
      </c>
      <c r="T55" s="13">
        <v>1111</v>
      </c>
      <c r="U55" s="13">
        <v>1091</v>
      </c>
      <c r="V55" s="13">
        <v>1077</v>
      </c>
      <c r="W55" s="13">
        <v>1084</v>
      </c>
      <c r="X55" s="13">
        <v>1078</v>
      </c>
      <c r="Y55" s="13">
        <v>1065</v>
      </c>
      <c r="Z55" s="13">
        <v>1071</v>
      </c>
      <c r="AA55" s="13">
        <v>1070</v>
      </c>
      <c r="AB55" s="13">
        <v>1066</v>
      </c>
      <c r="AC55" s="13">
        <v>1043</v>
      </c>
    </row>
    <row r="56" spans="1:29" x14ac:dyDescent="0.25">
      <c r="A56" t="s">
        <v>113</v>
      </c>
      <c r="B56" s="13">
        <v>2268</v>
      </c>
      <c r="C56" s="13">
        <v>2278</v>
      </c>
      <c r="D56" s="13">
        <v>2253</v>
      </c>
      <c r="E56" s="13">
        <v>2233</v>
      </c>
      <c r="F56" s="13">
        <v>2233</v>
      </c>
      <c r="G56" s="13">
        <v>2283</v>
      </c>
      <c r="H56" s="13">
        <v>2258</v>
      </c>
      <c r="I56" s="13">
        <v>2230</v>
      </c>
      <c r="J56" s="13">
        <v>2218</v>
      </c>
      <c r="K56" s="13">
        <v>2218</v>
      </c>
      <c r="L56" s="13">
        <v>2230</v>
      </c>
      <c r="M56" s="13">
        <v>2255</v>
      </c>
      <c r="N56" s="13">
        <v>2270</v>
      </c>
      <c r="O56" s="13">
        <v>2282</v>
      </c>
      <c r="P56" s="13">
        <v>2277</v>
      </c>
      <c r="Q56" s="13">
        <v>2190</v>
      </c>
      <c r="R56" s="13">
        <v>2191</v>
      </c>
      <c r="S56" s="13">
        <v>2220</v>
      </c>
      <c r="T56" s="13">
        <v>2239</v>
      </c>
      <c r="U56" s="13">
        <v>2188</v>
      </c>
      <c r="V56" s="13">
        <v>2196</v>
      </c>
      <c r="W56" s="13">
        <v>2220</v>
      </c>
      <c r="X56" s="13">
        <v>2248</v>
      </c>
      <c r="Y56" s="13">
        <v>2272</v>
      </c>
      <c r="Z56" s="13">
        <v>2281</v>
      </c>
      <c r="AA56" s="13">
        <v>2264</v>
      </c>
      <c r="AB56" s="13">
        <v>2247</v>
      </c>
      <c r="AC56" s="13">
        <v>2224</v>
      </c>
    </row>
    <row r="57" spans="1:29" x14ac:dyDescent="0.25">
      <c r="A57" t="s">
        <v>114</v>
      </c>
      <c r="B57" s="13">
        <v>13070</v>
      </c>
      <c r="C57" s="13">
        <v>13118</v>
      </c>
      <c r="D57" s="13">
        <v>13003</v>
      </c>
      <c r="E57" s="13">
        <v>12871</v>
      </c>
      <c r="F57" s="13">
        <v>12742</v>
      </c>
      <c r="G57" s="13">
        <v>12887</v>
      </c>
      <c r="H57" s="13">
        <v>12830</v>
      </c>
      <c r="I57" s="13">
        <v>12721</v>
      </c>
      <c r="J57" s="13">
        <v>12625</v>
      </c>
      <c r="K57" s="13">
        <v>12640</v>
      </c>
      <c r="L57" s="13">
        <v>12730</v>
      </c>
      <c r="M57" s="13">
        <v>12927</v>
      </c>
      <c r="N57" s="13">
        <v>13129</v>
      </c>
      <c r="O57" s="13">
        <v>13118</v>
      </c>
      <c r="P57" s="13">
        <v>13061</v>
      </c>
      <c r="Q57" s="13">
        <v>12578</v>
      </c>
      <c r="R57" s="13">
        <v>12680</v>
      </c>
      <c r="S57" s="13">
        <v>12790</v>
      </c>
      <c r="T57" s="13">
        <v>12852</v>
      </c>
      <c r="U57" s="13">
        <v>12597</v>
      </c>
      <c r="V57" s="13">
        <v>12617</v>
      </c>
      <c r="W57" s="13">
        <v>12777</v>
      </c>
      <c r="X57" s="13">
        <v>12973</v>
      </c>
      <c r="Y57" s="13">
        <v>13016</v>
      </c>
      <c r="Z57" s="13">
        <v>13120</v>
      </c>
      <c r="AA57" s="13">
        <v>13038</v>
      </c>
      <c r="AB57" s="13">
        <v>12915</v>
      </c>
      <c r="AC57" s="13">
        <v>12678</v>
      </c>
    </row>
    <row r="58" spans="1:29" x14ac:dyDescent="0.25">
      <c r="A58" t="s">
        <v>115</v>
      </c>
      <c r="B58" s="13">
        <v>1055</v>
      </c>
      <c r="C58" s="13">
        <v>1043</v>
      </c>
      <c r="D58" s="13">
        <v>1042</v>
      </c>
      <c r="E58" s="13">
        <v>961</v>
      </c>
      <c r="F58" s="13">
        <v>995</v>
      </c>
      <c r="G58" s="13">
        <v>1037</v>
      </c>
      <c r="H58" s="13">
        <v>1055</v>
      </c>
      <c r="I58" s="13">
        <v>1054</v>
      </c>
      <c r="J58" s="13">
        <v>1011</v>
      </c>
      <c r="K58" s="13">
        <v>1021</v>
      </c>
      <c r="L58" s="13">
        <v>1031</v>
      </c>
      <c r="M58" s="13">
        <v>1066</v>
      </c>
      <c r="N58" s="13">
        <v>1078</v>
      </c>
      <c r="O58" s="13">
        <v>1058</v>
      </c>
      <c r="P58" s="13">
        <v>1059</v>
      </c>
      <c r="Q58" s="13">
        <v>989</v>
      </c>
      <c r="R58" s="13">
        <v>992</v>
      </c>
      <c r="S58" s="13">
        <v>1038</v>
      </c>
      <c r="T58" s="13">
        <v>1051</v>
      </c>
      <c r="U58" s="13">
        <v>1042</v>
      </c>
      <c r="V58" s="13">
        <v>1005</v>
      </c>
      <c r="W58" s="13">
        <v>1024</v>
      </c>
      <c r="X58" s="13">
        <v>1025</v>
      </c>
      <c r="Y58" s="13">
        <v>1054</v>
      </c>
      <c r="Z58" s="13">
        <v>1069</v>
      </c>
      <c r="AA58" s="13">
        <v>1045</v>
      </c>
      <c r="AB58" s="13">
        <v>1039</v>
      </c>
      <c r="AC58" s="13">
        <v>964</v>
      </c>
    </row>
    <row r="59" spans="1:29" x14ac:dyDescent="0.25">
      <c r="A59" t="s">
        <v>116</v>
      </c>
      <c r="B59" s="13">
        <v>599</v>
      </c>
      <c r="C59" s="13">
        <v>591</v>
      </c>
      <c r="D59" s="13">
        <v>599</v>
      </c>
      <c r="E59" s="13">
        <v>612</v>
      </c>
      <c r="F59" s="13">
        <v>638</v>
      </c>
      <c r="G59" s="13">
        <v>614</v>
      </c>
      <c r="H59" s="13">
        <v>601</v>
      </c>
      <c r="I59" s="13">
        <v>590</v>
      </c>
      <c r="J59" s="13">
        <v>581</v>
      </c>
      <c r="K59" s="13">
        <v>585</v>
      </c>
      <c r="L59" s="13">
        <v>597</v>
      </c>
      <c r="M59" s="13">
        <v>597</v>
      </c>
      <c r="N59" s="13">
        <v>604</v>
      </c>
      <c r="O59" s="13">
        <v>604</v>
      </c>
      <c r="P59" s="13">
        <v>611</v>
      </c>
      <c r="Q59" s="13">
        <v>622</v>
      </c>
      <c r="R59" s="13">
        <v>640</v>
      </c>
      <c r="S59" s="13">
        <v>633</v>
      </c>
      <c r="T59" s="13">
        <v>607</v>
      </c>
      <c r="U59" s="13">
        <v>594</v>
      </c>
      <c r="V59" s="13">
        <v>583</v>
      </c>
      <c r="W59" s="13">
        <v>586</v>
      </c>
      <c r="X59" s="13">
        <v>603</v>
      </c>
      <c r="Y59" s="13">
        <v>591</v>
      </c>
      <c r="Z59" s="13">
        <v>590</v>
      </c>
      <c r="AA59" s="13">
        <v>587</v>
      </c>
      <c r="AB59" s="13">
        <v>582</v>
      </c>
      <c r="AC59" s="13">
        <v>585</v>
      </c>
    </row>
    <row r="60" spans="1:29" x14ac:dyDescent="0.25">
      <c r="A60" t="s">
        <v>117</v>
      </c>
      <c r="B60" s="13">
        <v>1027</v>
      </c>
      <c r="C60" s="13">
        <v>1024</v>
      </c>
      <c r="D60" s="13">
        <v>1034</v>
      </c>
      <c r="E60" s="13">
        <v>1000</v>
      </c>
      <c r="F60" s="13">
        <v>994</v>
      </c>
      <c r="G60" s="13">
        <v>1018</v>
      </c>
      <c r="H60" s="13">
        <v>1024</v>
      </c>
      <c r="I60" s="13">
        <v>1007</v>
      </c>
      <c r="J60" s="13">
        <v>991</v>
      </c>
      <c r="K60" s="13">
        <v>1001</v>
      </c>
      <c r="L60" s="13">
        <v>1003</v>
      </c>
      <c r="M60" s="13">
        <v>1021</v>
      </c>
      <c r="N60" s="13">
        <v>1027</v>
      </c>
      <c r="O60" s="13">
        <v>1023</v>
      </c>
      <c r="P60" s="13">
        <v>1018</v>
      </c>
      <c r="Q60" s="13">
        <v>986</v>
      </c>
      <c r="R60" s="13">
        <v>987</v>
      </c>
      <c r="S60" s="13">
        <v>1014</v>
      </c>
      <c r="T60" s="13">
        <v>1004</v>
      </c>
      <c r="U60" s="13">
        <v>988</v>
      </c>
      <c r="V60" s="13">
        <v>969</v>
      </c>
      <c r="W60" s="13">
        <v>981</v>
      </c>
      <c r="X60" s="13">
        <v>991</v>
      </c>
      <c r="Y60" s="13">
        <v>1000</v>
      </c>
      <c r="Z60" s="13">
        <v>1009</v>
      </c>
      <c r="AA60" s="13">
        <v>1003</v>
      </c>
      <c r="AB60" s="13">
        <v>1000</v>
      </c>
      <c r="AC60" s="13">
        <v>973</v>
      </c>
    </row>
    <row r="61" spans="1:29" x14ac:dyDescent="0.25">
      <c r="A61" t="s">
        <v>118</v>
      </c>
      <c r="B61" s="13">
        <v>810</v>
      </c>
      <c r="C61" s="13">
        <v>818</v>
      </c>
      <c r="D61" s="13">
        <v>820</v>
      </c>
      <c r="E61" s="13">
        <v>833</v>
      </c>
      <c r="F61" s="13">
        <v>826</v>
      </c>
      <c r="G61" s="13">
        <v>835</v>
      </c>
      <c r="H61" s="13">
        <v>838</v>
      </c>
      <c r="I61" s="13">
        <v>832</v>
      </c>
      <c r="J61" s="13">
        <v>828</v>
      </c>
      <c r="K61" s="13">
        <v>830</v>
      </c>
      <c r="L61" s="13">
        <v>831</v>
      </c>
      <c r="M61" s="13">
        <v>826</v>
      </c>
      <c r="N61" s="13">
        <v>823</v>
      </c>
      <c r="O61" s="13">
        <v>835</v>
      </c>
      <c r="P61" s="13">
        <v>833</v>
      </c>
      <c r="Q61" s="13">
        <v>842</v>
      </c>
      <c r="R61" s="13">
        <v>833</v>
      </c>
      <c r="S61" s="13">
        <v>834</v>
      </c>
      <c r="T61" s="13">
        <v>833</v>
      </c>
      <c r="U61" s="13">
        <v>835</v>
      </c>
      <c r="V61" s="13">
        <v>831</v>
      </c>
      <c r="W61" s="13">
        <v>827</v>
      </c>
      <c r="X61" s="13">
        <v>823</v>
      </c>
      <c r="Y61" s="13">
        <v>813</v>
      </c>
      <c r="Z61" s="13">
        <v>813</v>
      </c>
      <c r="AA61" s="13">
        <v>826</v>
      </c>
      <c r="AB61" s="13">
        <v>827</v>
      </c>
      <c r="AC61" s="13">
        <v>838</v>
      </c>
    </row>
    <row r="62" spans="1:29" x14ac:dyDescent="0.25">
      <c r="A62" t="s">
        <v>120</v>
      </c>
      <c r="B62" s="13">
        <v>1575</v>
      </c>
      <c r="C62" s="13">
        <v>1574</v>
      </c>
      <c r="D62" s="13">
        <v>1586</v>
      </c>
      <c r="E62" s="13">
        <v>1577</v>
      </c>
      <c r="F62" s="13">
        <v>1602</v>
      </c>
      <c r="G62" s="13">
        <v>1652</v>
      </c>
      <c r="H62" s="13">
        <v>1625</v>
      </c>
      <c r="I62" s="13">
        <v>1625</v>
      </c>
      <c r="J62" s="13">
        <v>1616</v>
      </c>
      <c r="K62" s="13">
        <v>1612</v>
      </c>
      <c r="L62" s="13">
        <v>1610</v>
      </c>
      <c r="M62" s="13">
        <v>1600</v>
      </c>
      <c r="N62" s="13">
        <v>1588</v>
      </c>
      <c r="O62" s="13">
        <v>1592</v>
      </c>
      <c r="P62" s="13">
        <v>1611</v>
      </c>
      <c r="Q62" s="13">
        <v>1599</v>
      </c>
      <c r="R62" s="13">
        <v>1624</v>
      </c>
      <c r="S62" s="13">
        <v>1655</v>
      </c>
      <c r="T62" s="13">
        <v>1650</v>
      </c>
      <c r="U62" s="13">
        <v>1640</v>
      </c>
      <c r="V62" s="13">
        <v>1619</v>
      </c>
      <c r="W62" s="13">
        <v>1620</v>
      </c>
      <c r="X62" s="13">
        <v>1623</v>
      </c>
      <c r="Y62" s="13">
        <v>1614</v>
      </c>
      <c r="Z62" s="13">
        <v>1605</v>
      </c>
      <c r="AA62" s="13">
        <v>1613</v>
      </c>
      <c r="AB62" s="13">
        <v>1613</v>
      </c>
      <c r="AC62" s="13">
        <v>1617</v>
      </c>
    </row>
    <row r="63" spans="1:29" x14ac:dyDescent="0.25">
      <c r="A63" t="s">
        <v>121</v>
      </c>
      <c r="B63" s="13">
        <v>806</v>
      </c>
      <c r="C63" s="13">
        <v>795</v>
      </c>
      <c r="D63" s="13">
        <v>798</v>
      </c>
      <c r="E63" s="13">
        <v>749</v>
      </c>
      <c r="F63" s="13">
        <v>733</v>
      </c>
      <c r="G63" s="13">
        <v>765</v>
      </c>
      <c r="H63" s="13">
        <v>754</v>
      </c>
      <c r="I63" s="13">
        <v>747</v>
      </c>
      <c r="J63" s="13">
        <v>729</v>
      </c>
      <c r="K63" s="13">
        <v>741</v>
      </c>
      <c r="L63" s="13">
        <v>742</v>
      </c>
      <c r="M63" s="13">
        <v>765</v>
      </c>
      <c r="N63" s="13">
        <v>789</v>
      </c>
      <c r="O63" s="13">
        <v>782</v>
      </c>
      <c r="P63" s="13">
        <v>789</v>
      </c>
      <c r="Q63" s="13">
        <v>753</v>
      </c>
      <c r="R63" s="13">
        <v>729</v>
      </c>
      <c r="S63" s="13">
        <v>768</v>
      </c>
      <c r="T63" s="13">
        <v>762</v>
      </c>
      <c r="U63" s="13">
        <v>758</v>
      </c>
      <c r="V63" s="13">
        <v>729</v>
      </c>
      <c r="W63" s="13">
        <v>760</v>
      </c>
      <c r="X63" s="13">
        <v>736</v>
      </c>
      <c r="Y63" s="13">
        <v>776</v>
      </c>
      <c r="Z63" s="13">
        <v>791</v>
      </c>
      <c r="AA63" s="13">
        <v>773</v>
      </c>
      <c r="AB63" s="13">
        <v>771</v>
      </c>
      <c r="AC63" s="13">
        <v>751</v>
      </c>
    </row>
    <row r="64" spans="1:29" x14ac:dyDescent="0.25">
      <c r="A64" t="s">
        <v>123</v>
      </c>
      <c r="B64" s="13">
        <v>1464</v>
      </c>
      <c r="C64" s="13">
        <v>1457</v>
      </c>
      <c r="D64" s="13">
        <v>1475</v>
      </c>
      <c r="E64" s="13">
        <v>1482</v>
      </c>
      <c r="F64" s="13">
        <v>1509</v>
      </c>
      <c r="G64" s="13">
        <v>1522</v>
      </c>
      <c r="H64" s="13">
        <v>1514</v>
      </c>
      <c r="I64" s="13">
        <v>1506</v>
      </c>
      <c r="J64" s="13">
        <v>1498</v>
      </c>
      <c r="K64" s="13">
        <v>1519</v>
      </c>
      <c r="L64" s="13">
        <v>1501</v>
      </c>
      <c r="M64" s="13">
        <v>1485</v>
      </c>
      <c r="N64" s="13">
        <v>1481</v>
      </c>
      <c r="O64" s="13">
        <v>1491</v>
      </c>
      <c r="P64" s="13">
        <v>1487</v>
      </c>
      <c r="Q64" s="13">
        <v>1486</v>
      </c>
      <c r="R64" s="13">
        <v>1521</v>
      </c>
      <c r="S64" s="13">
        <v>1542</v>
      </c>
      <c r="T64" s="13">
        <v>1525</v>
      </c>
      <c r="U64" s="13">
        <v>1513</v>
      </c>
      <c r="V64" s="13">
        <v>1502</v>
      </c>
      <c r="W64" s="13">
        <v>1506</v>
      </c>
      <c r="X64" s="13">
        <v>1503</v>
      </c>
      <c r="Y64" s="13">
        <v>1484</v>
      </c>
      <c r="Z64" s="13">
        <v>1484</v>
      </c>
      <c r="AA64" s="13">
        <v>1493</v>
      </c>
      <c r="AB64" s="13">
        <v>1495</v>
      </c>
      <c r="AC64" s="13">
        <v>1517</v>
      </c>
    </row>
    <row r="65" spans="1:29" x14ac:dyDescent="0.25">
      <c r="A65" t="s">
        <v>124</v>
      </c>
      <c r="B65" s="13">
        <v>2688</v>
      </c>
      <c r="C65" s="13">
        <v>2691</v>
      </c>
      <c r="D65" s="13">
        <v>2669</v>
      </c>
      <c r="E65" s="13">
        <v>2642</v>
      </c>
      <c r="F65" s="13">
        <v>2671</v>
      </c>
      <c r="G65" s="13">
        <v>2736</v>
      </c>
      <c r="H65" s="13">
        <v>2743</v>
      </c>
      <c r="I65" s="13">
        <v>2740</v>
      </c>
      <c r="J65" s="13">
        <v>2698</v>
      </c>
      <c r="K65" s="13">
        <v>2725</v>
      </c>
      <c r="L65" s="13">
        <v>2704</v>
      </c>
      <c r="M65" s="13">
        <v>2679</v>
      </c>
      <c r="N65" s="13">
        <v>2727</v>
      </c>
      <c r="O65" s="13">
        <v>2693</v>
      </c>
      <c r="P65" s="13">
        <v>2710</v>
      </c>
      <c r="Q65" s="13">
        <v>2635</v>
      </c>
      <c r="R65" s="13">
        <v>2709</v>
      </c>
      <c r="S65" s="13">
        <v>2777</v>
      </c>
      <c r="T65" s="13">
        <v>2766</v>
      </c>
      <c r="U65" s="13">
        <v>2728</v>
      </c>
      <c r="V65" s="13">
        <v>2681</v>
      </c>
      <c r="W65" s="13">
        <v>2654</v>
      </c>
      <c r="X65" s="13">
        <v>2652</v>
      </c>
      <c r="Y65" s="13">
        <v>2633</v>
      </c>
      <c r="Z65" s="13">
        <v>2667</v>
      </c>
      <c r="AA65" s="13">
        <v>2649</v>
      </c>
      <c r="AB65" s="13">
        <v>2634</v>
      </c>
      <c r="AC65" s="13">
        <v>2637</v>
      </c>
    </row>
    <row r="66" spans="1:29" x14ac:dyDescent="0.25">
      <c r="A66" t="s">
        <v>125</v>
      </c>
      <c r="B66" s="13">
        <v>12579</v>
      </c>
      <c r="C66" s="13">
        <v>12591</v>
      </c>
      <c r="D66" s="13">
        <v>12642</v>
      </c>
      <c r="E66" s="13">
        <v>12730</v>
      </c>
      <c r="F66" s="13">
        <v>12775</v>
      </c>
      <c r="G66" s="13">
        <v>12923</v>
      </c>
      <c r="H66" s="13">
        <v>13034</v>
      </c>
      <c r="I66" s="13">
        <v>12906</v>
      </c>
      <c r="J66" s="13">
        <v>12856</v>
      </c>
      <c r="K66" s="13">
        <v>12860</v>
      </c>
      <c r="L66" s="13">
        <v>12820</v>
      </c>
      <c r="M66" s="13">
        <v>12748</v>
      </c>
      <c r="N66" s="13">
        <v>12537</v>
      </c>
      <c r="O66" s="13">
        <v>12723</v>
      </c>
      <c r="P66" s="13">
        <v>12742</v>
      </c>
      <c r="Q66" s="13">
        <v>12823</v>
      </c>
      <c r="R66" s="13">
        <v>12806</v>
      </c>
      <c r="S66" s="13">
        <v>12921</v>
      </c>
      <c r="T66" s="13">
        <v>12994</v>
      </c>
      <c r="U66" s="13">
        <v>12984</v>
      </c>
      <c r="V66" s="13">
        <v>12844</v>
      </c>
      <c r="W66" s="13">
        <v>12723</v>
      </c>
      <c r="X66" s="13">
        <v>12684</v>
      </c>
      <c r="Y66" s="13">
        <v>12556</v>
      </c>
      <c r="Z66" s="13">
        <v>12532</v>
      </c>
      <c r="AA66" s="13">
        <v>12729</v>
      </c>
      <c r="AB66" s="13">
        <v>12736</v>
      </c>
      <c r="AC66" s="13">
        <v>12974</v>
      </c>
    </row>
    <row r="67" spans="1:29" x14ac:dyDescent="0.25">
      <c r="A67" t="s">
        <v>126</v>
      </c>
      <c r="B67" s="13">
        <v>1300</v>
      </c>
      <c r="C67" s="13">
        <v>1304</v>
      </c>
      <c r="D67" s="13">
        <v>1313</v>
      </c>
      <c r="E67" s="13">
        <v>1319</v>
      </c>
      <c r="F67" s="13">
        <v>1345</v>
      </c>
      <c r="G67" s="13">
        <v>1379</v>
      </c>
      <c r="H67" s="13">
        <v>1395</v>
      </c>
      <c r="I67" s="13">
        <v>1384</v>
      </c>
      <c r="J67" s="13">
        <v>1331</v>
      </c>
      <c r="K67" s="13">
        <v>1334</v>
      </c>
      <c r="L67" s="13">
        <v>1325</v>
      </c>
      <c r="M67" s="13">
        <v>1298</v>
      </c>
      <c r="N67" s="13">
        <v>1324</v>
      </c>
      <c r="O67" s="13">
        <v>1315</v>
      </c>
      <c r="P67" s="13">
        <v>1310</v>
      </c>
      <c r="Q67" s="13">
        <v>1324</v>
      </c>
      <c r="R67" s="13">
        <v>1342</v>
      </c>
      <c r="S67" s="13">
        <v>1380</v>
      </c>
      <c r="T67" s="13">
        <v>1399</v>
      </c>
      <c r="U67" s="13">
        <v>1362</v>
      </c>
      <c r="V67" s="13">
        <v>1318</v>
      </c>
      <c r="W67" s="13">
        <v>1323</v>
      </c>
      <c r="X67" s="13">
        <v>1330</v>
      </c>
      <c r="Y67" s="13">
        <v>1299</v>
      </c>
      <c r="Z67" s="13">
        <v>1295</v>
      </c>
      <c r="AA67" s="13">
        <v>1294</v>
      </c>
      <c r="AB67" s="13">
        <v>1301</v>
      </c>
      <c r="AC67" s="13">
        <v>1324</v>
      </c>
    </row>
    <row r="68" spans="1:29" x14ac:dyDescent="0.25">
      <c r="A68" t="s">
        <v>127</v>
      </c>
      <c r="B68" s="13">
        <v>2822</v>
      </c>
      <c r="C68" s="13">
        <v>2831</v>
      </c>
      <c r="D68" s="13">
        <v>2848</v>
      </c>
      <c r="E68" s="13">
        <v>2867</v>
      </c>
      <c r="F68" s="13">
        <v>2855</v>
      </c>
      <c r="G68" s="13">
        <v>2897</v>
      </c>
      <c r="H68" s="13">
        <v>2906</v>
      </c>
      <c r="I68" s="13">
        <v>2877</v>
      </c>
      <c r="J68" s="13">
        <v>2856</v>
      </c>
      <c r="K68" s="13">
        <v>2859</v>
      </c>
      <c r="L68" s="13">
        <v>2863</v>
      </c>
      <c r="M68" s="13">
        <v>2841</v>
      </c>
      <c r="N68" s="13">
        <v>2801</v>
      </c>
      <c r="O68" s="13">
        <v>2863</v>
      </c>
      <c r="P68" s="13">
        <v>2846</v>
      </c>
      <c r="Q68" s="13">
        <v>2874</v>
      </c>
      <c r="R68" s="13">
        <v>2848</v>
      </c>
      <c r="S68" s="13">
        <v>2872</v>
      </c>
      <c r="T68" s="13">
        <v>2905</v>
      </c>
      <c r="U68" s="13">
        <v>2889</v>
      </c>
      <c r="V68" s="13">
        <v>2847</v>
      </c>
      <c r="W68" s="13">
        <v>2824</v>
      </c>
      <c r="X68" s="13">
        <v>2828</v>
      </c>
      <c r="Y68" s="13">
        <v>2799</v>
      </c>
      <c r="Z68" s="13">
        <v>2801</v>
      </c>
      <c r="AA68" s="13">
        <v>2842</v>
      </c>
      <c r="AB68" s="13">
        <v>2841</v>
      </c>
      <c r="AC68" s="13">
        <v>2889</v>
      </c>
    </row>
    <row r="69" spans="1:29" x14ac:dyDescent="0.25">
      <c r="A69" t="s">
        <v>128</v>
      </c>
      <c r="B69" s="13">
        <v>1075</v>
      </c>
      <c r="C69" s="13">
        <v>1085</v>
      </c>
      <c r="D69" s="13">
        <v>1073</v>
      </c>
      <c r="E69" s="13">
        <v>1089</v>
      </c>
      <c r="F69" s="13">
        <v>1094</v>
      </c>
      <c r="G69" s="13">
        <v>1098</v>
      </c>
      <c r="H69" s="13">
        <v>1104</v>
      </c>
      <c r="I69" s="13">
        <v>1092</v>
      </c>
      <c r="J69" s="13">
        <v>1082</v>
      </c>
      <c r="K69" s="13">
        <v>1105</v>
      </c>
      <c r="L69" s="13">
        <v>1095</v>
      </c>
      <c r="M69" s="13">
        <v>1084</v>
      </c>
      <c r="N69" s="13">
        <v>1083</v>
      </c>
      <c r="O69" s="13">
        <v>1097</v>
      </c>
      <c r="P69" s="13">
        <v>1095</v>
      </c>
      <c r="Q69" s="13">
        <v>1091</v>
      </c>
      <c r="R69" s="13">
        <v>1103</v>
      </c>
      <c r="S69" s="13">
        <v>1108</v>
      </c>
      <c r="T69" s="13">
        <v>1104</v>
      </c>
      <c r="U69" s="13">
        <v>1098</v>
      </c>
      <c r="V69" s="13">
        <v>1093</v>
      </c>
      <c r="W69" s="13">
        <v>1095</v>
      </c>
      <c r="X69" s="13">
        <v>1098</v>
      </c>
      <c r="Y69" s="13">
        <v>1082</v>
      </c>
      <c r="Z69" s="13">
        <v>1083</v>
      </c>
      <c r="AA69" s="13">
        <v>1095</v>
      </c>
      <c r="AB69" s="13">
        <v>1093</v>
      </c>
      <c r="AC69" s="13">
        <v>1110</v>
      </c>
    </row>
    <row r="70" spans="1:29" x14ac:dyDescent="0.25">
      <c r="A70" t="s">
        <v>129</v>
      </c>
      <c r="B70" s="13">
        <v>811</v>
      </c>
      <c r="C70" s="13">
        <v>824</v>
      </c>
      <c r="D70" s="13">
        <v>825</v>
      </c>
      <c r="E70" s="13">
        <v>787</v>
      </c>
      <c r="F70" s="13">
        <v>792</v>
      </c>
      <c r="G70" s="13">
        <v>791</v>
      </c>
      <c r="H70" s="13">
        <v>784</v>
      </c>
      <c r="I70" s="13">
        <v>800</v>
      </c>
      <c r="J70" s="13">
        <v>774</v>
      </c>
      <c r="K70" s="13">
        <v>779</v>
      </c>
      <c r="L70" s="13">
        <v>809</v>
      </c>
      <c r="M70" s="13">
        <v>824</v>
      </c>
      <c r="N70" s="13">
        <v>817</v>
      </c>
      <c r="O70" s="13">
        <v>839</v>
      </c>
      <c r="P70" s="13">
        <v>834</v>
      </c>
      <c r="Q70" s="13">
        <v>796</v>
      </c>
      <c r="R70" s="13">
        <v>789</v>
      </c>
      <c r="S70" s="13">
        <v>795</v>
      </c>
      <c r="T70" s="13">
        <v>784</v>
      </c>
      <c r="U70" s="13">
        <v>782</v>
      </c>
      <c r="V70" s="13">
        <v>771</v>
      </c>
      <c r="W70" s="13">
        <v>790</v>
      </c>
      <c r="X70" s="13">
        <v>810</v>
      </c>
      <c r="Y70" s="13">
        <v>824</v>
      </c>
      <c r="Z70" s="13">
        <v>810</v>
      </c>
      <c r="AA70" s="13">
        <v>831</v>
      </c>
      <c r="AB70" s="13">
        <v>825</v>
      </c>
      <c r="AC70" s="13">
        <v>794</v>
      </c>
    </row>
    <row r="71" spans="1:29" x14ac:dyDescent="0.25">
      <c r="A71" t="s">
        <v>131</v>
      </c>
      <c r="B71" s="13">
        <v>1595</v>
      </c>
      <c r="C71" s="13">
        <v>1599</v>
      </c>
      <c r="D71" s="13">
        <v>1601</v>
      </c>
      <c r="E71" s="13">
        <v>1607</v>
      </c>
      <c r="F71" s="13">
        <v>1604</v>
      </c>
      <c r="G71" s="13">
        <v>1622</v>
      </c>
      <c r="H71" s="13">
        <v>1638</v>
      </c>
      <c r="I71" s="13">
        <v>1629</v>
      </c>
      <c r="J71" s="13">
        <v>1618</v>
      </c>
      <c r="K71" s="13">
        <v>1615</v>
      </c>
      <c r="L71" s="13">
        <v>1615</v>
      </c>
      <c r="M71" s="13">
        <v>1612</v>
      </c>
      <c r="N71" s="13">
        <v>1592</v>
      </c>
      <c r="O71" s="13">
        <v>1615</v>
      </c>
      <c r="P71" s="13">
        <v>1611</v>
      </c>
      <c r="Q71" s="13">
        <v>1614</v>
      </c>
      <c r="R71" s="13">
        <v>1610</v>
      </c>
      <c r="S71" s="13">
        <v>1617</v>
      </c>
      <c r="T71" s="13">
        <v>1627</v>
      </c>
      <c r="U71" s="13">
        <v>1627</v>
      </c>
      <c r="V71" s="13">
        <v>1612</v>
      </c>
      <c r="W71" s="13">
        <v>1592</v>
      </c>
      <c r="X71" s="13">
        <v>1600</v>
      </c>
      <c r="Y71" s="13">
        <v>1591</v>
      </c>
      <c r="Z71" s="13">
        <v>1590</v>
      </c>
      <c r="AA71" s="13">
        <v>1620</v>
      </c>
      <c r="AB71" s="13">
        <v>1619</v>
      </c>
      <c r="AC71" s="13">
        <v>1641</v>
      </c>
    </row>
    <row r="72" spans="1:29" x14ac:dyDescent="0.25">
      <c r="A72" t="s">
        <v>132</v>
      </c>
      <c r="B72" s="13">
        <v>852</v>
      </c>
      <c r="C72" s="13">
        <v>844</v>
      </c>
      <c r="D72" s="13">
        <v>847</v>
      </c>
      <c r="E72" s="13">
        <v>854</v>
      </c>
      <c r="F72" s="13">
        <v>847</v>
      </c>
      <c r="G72" s="13">
        <v>853</v>
      </c>
      <c r="H72" s="13">
        <v>861</v>
      </c>
      <c r="I72" s="13">
        <v>854</v>
      </c>
      <c r="J72" s="13">
        <v>855</v>
      </c>
      <c r="K72" s="13">
        <v>853</v>
      </c>
      <c r="L72" s="13">
        <v>855</v>
      </c>
      <c r="M72" s="13">
        <v>851</v>
      </c>
      <c r="N72" s="13">
        <v>839</v>
      </c>
      <c r="O72" s="13">
        <v>858</v>
      </c>
      <c r="P72" s="13">
        <v>851</v>
      </c>
      <c r="Q72" s="13">
        <v>861</v>
      </c>
      <c r="R72" s="13">
        <v>845</v>
      </c>
      <c r="S72" s="13">
        <v>851</v>
      </c>
      <c r="T72" s="13">
        <v>855</v>
      </c>
      <c r="U72" s="13">
        <v>856</v>
      </c>
      <c r="V72" s="13">
        <v>854</v>
      </c>
      <c r="W72" s="13">
        <v>844</v>
      </c>
      <c r="X72" s="13">
        <v>848</v>
      </c>
      <c r="Y72" s="13">
        <v>847</v>
      </c>
      <c r="Z72" s="13">
        <v>844</v>
      </c>
      <c r="AA72" s="13">
        <v>855</v>
      </c>
      <c r="AB72" s="13">
        <v>856</v>
      </c>
      <c r="AC72" s="13">
        <v>868</v>
      </c>
    </row>
    <row r="73" spans="1:29" x14ac:dyDescent="0.25">
      <c r="A73" t="s">
        <v>133</v>
      </c>
      <c r="B73" s="13">
        <v>27260</v>
      </c>
      <c r="C73" s="13">
        <v>27332</v>
      </c>
      <c r="D73" s="13">
        <v>27367</v>
      </c>
      <c r="E73" s="13">
        <v>27590</v>
      </c>
      <c r="F73" s="13">
        <v>27676</v>
      </c>
      <c r="G73" s="13">
        <v>27993</v>
      </c>
      <c r="H73" s="13">
        <v>28099</v>
      </c>
      <c r="I73" s="13">
        <v>27841</v>
      </c>
      <c r="J73" s="13">
        <v>27715</v>
      </c>
      <c r="K73" s="13">
        <v>27854</v>
      </c>
      <c r="L73" s="13">
        <v>27751</v>
      </c>
      <c r="M73" s="13">
        <v>27495</v>
      </c>
      <c r="N73" s="13">
        <v>27164</v>
      </c>
      <c r="O73" s="13">
        <v>27519</v>
      </c>
      <c r="P73" s="13">
        <v>27491</v>
      </c>
      <c r="Q73" s="13">
        <v>27624</v>
      </c>
      <c r="R73" s="13">
        <v>27706</v>
      </c>
      <c r="S73" s="13">
        <v>27976</v>
      </c>
      <c r="T73" s="13">
        <v>28064</v>
      </c>
      <c r="U73" s="13">
        <v>27972</v>
      </c>
      <c r="V73" s="13">
        <v>27629</v>
      </c>
      <c r="W73" s="13">
        <v>27501</v>
      </c>
      <c r="X73" s="13">
        <v>27465</v>
      </c>
      <c r="Y73" s="13">
        <v>27200</v>
      </c>
      <c r="Z73" s="13">
        <v>27263</v>
      </c>
      <c r="AA73" s="13">
        <v>27564</v>
      </c>
      <c r="AB73" s="13">
        <v>27557</v>
      </c>
      <c r="AC73" s="13">
        <v>27968</v>
      </c>
    </row>
    <row r="74" spans="1:29" x14ac:dyDescent="0.25">
      <c r="A74" t="s">
        <v>134</v>
      </c>
      <c r="B74" s="13">
        <v>807</v>
      </c>
      <c r="C74" s="13">
        <v>800</v>
      </c>
      <c r="D74" s="13">
        <v>803</v>
      </c>
      <c r="E74" s="13">
        <v>813</v>
      </c>
      <c r="F74" s="13">
        <v>825</v>
      </c>
      <c r="G74" s="13">
        <v>831</v>
      </c>
      <c r="H74" s="13">
        <v>828</v>
      </c>
      <c r="I74" s="13">
        <v>821</v>
      </c>
      <c r="J74" s="13">
        <v>819</v>
      </c>
      <c r="K74" s="13">
        <v>831</v>
      </c>
      <c r="L74" s="13">
        <v>825</v>
      </c>
      <c r="M74" s="13">
        <v>815</v>
      </c>
      <c r="N74" s="13">
        <v>804</v>
      </c>
      <c r="O74" s="13">
        <v>817</v>
      </c>
      <c r="P74" s="13">
        <v>813</v>
      </c>
      <c r="Q74" s="13">
        <v>816</v>
      </c>
      <c r="R74" s="13">
        <v>835</v>
      </c>
      <c r="S74" s="13">
        <v>845</v>
      </c>
      <c r="T74" s="13">
        <v>838</v>
      </c>
      <c r="U74" s="13">
        <v>834</v>
      </c>
      <c r="V74" s="13">
        <v>828</v>
      </c>
      <c r="W74" s="13">
        <v>826</v>
      </c>
      <c r="X74" s="13">
        <v>820</v>
      </c>
      <c r="Y74" s="13">
        <v>808</v>
      </c>
      <c r="Z74" s="13">
        <v>816</v>
      </c>
      <c r="AA74" s="13">
        <v>819</v>
      </c>
      <c r="AB74" s="13">
        <v>818</v>
      </c>
      <c r="AC74" s="13">
        <v>829</v>
      </c>
    </row>
    <row r="75" spans="1:29" x14ac:dyDescent="0.25">
      <c r="A75" t="s">
        <v>135</v>
      </c>
      <c r="B75" s="13">
        <v>2797</v>
      </c>
      <c r="C75" s="13">
        <v>2792</v>
      </c>
      <c r="D75" s="13">
        <v>2811</v>
      </c>
      <c r="E75" s="13">
        <v>2836</v>
      </c>
      <c r="F75" s="13">
        <v>2824</v>
      </c>
      <c r="G75" s="13">
        <v>2870</v>
      </c>
      <c r="H75" s="13">
        <v>2902</v>
      </c>
      <c r="I75" s="13">
        <v>2873</v>
      </c>
      <c r="J75" s="13">
        <v>2856</v>
      </c>
      <c r="K75" s="13">
        <v>2856</v>
      </c>
      <c r="L75" s="13">
        <v>2848</v>
      </c>
      <c r="M75" s="13">
        <v>2825</v>
      </c>
      <c r="N75" s="13">
        <v>2778</v>
      </c>
      <c r="O75" s="13">
        <v>2819</v>
      </c>
      <c r="P75" s="13">
        <v>2817</v>
      </c>
      <c r="Q75" s="13">
        <v>2836</v>
      </c>
      <c r="R75" s="13">
        <v>2836</v>
      </c>
      <c r="S75" s="13">
        <v>2864</v>
      </c>
      <c r="T75" s="13">
        <v>2878</v>
      </c>
      <c r="U75" s="13">
        <v>2874</v>
      </c>
      <c r="V75" s="13">
        <v>2840</v>
      </c>
      <c r="W75" s="13">
        <v>2808</v>
      </c>
      <c r="X75" s="13">
        <v>2808</v>
      </c>
      <c r="Y75" s="13">
        <v>2791</v>
      </c>
      <c r="Z75" s="13">
        <v>2796</v>
      </c>
      <c r="AA75" s="13">
        <v>2830</v>
      </c>
      <c r="AB75" s="13">
        <v>2833</v>
      </c>
      <c r="AC75" s="13">
        <v>2882</v>
      </c>
    </row>
    <row r="76" spans="1:29" x14ac:dyDescent="0.25">
      <c r="A76" t="s">
        <v>137</v>
      </c>
      <c r="B76" s="13">
        <v>547</v>
      </c>
      <c r="C76" s="13">
        <v>553</v>
      </c>
      <c r="D76" s="13">
        <v>556</v>
      </c>
      <c r="E76" s="13">
        <v>555</v>
      </c>
      <c r="F76" s="13">
        <v>551</v>
      </c>
      <c r="G76" s="13">
        <v>553</v>
      </c>
      <c r="H76" s="13">
        <v>549</v>
      </c>
      <c r="I76" s="13">
        <v>541</v>
      </c>
      <c r="J76" s="13">
        <v>539</v>
      </c>
      <c r="K76" s="13">
        <v>539</v>
      </c>
      <c r="L76" s="13">
        <v>550</v>
      </c>
      <c r="M76" s="13">
        <v>554</v>
      </c>
      <c r="N76" s="13">
        <v>569</v>
      </c>
      <c r="O76" s="13">
        <v>566</v>
      </c>
      <c r="P76" s="13">
        <v>562</v>
      </c>
      <c r="Q76" s="13">
        <v>540</v>
      </c>
      <c r="R76" s="13">
        <v>548</v>
      </c>
      <c r="S76" s="13">
        <v>556</v>
      </c>
      <c r="T76" s="13">
        <v>551</v>
      </c>
      <c r="U76" s="13">
        <v>541</v>
      </c>
      <c r="V76" s="13">
        <v>541</v>
      </c>
      <c r="W76" s="13">
        <v>556</v>
      </c>
      <c r="X76" s="13">
        <v>570</v>
      </c>
      <c r="Y76" s="13">
        <v>563</v>
      </c>
      <c r="Z76" s="13">
        <v>559</v>
      </c>
      <c r="AA76" s="13">
        <v>563</v>
      </c>
      <c r="AB76" s="13">
        <v>554</v>
      </c>
      <c r="AC76" s="13">
        <v>543</v>
      </c>
    </row>
    <row r="77" spans="1:29" x14ac:dyDescent="0.25">
      <c r="A77" t="s">
        <v>141</v>
      </c>
      <c r="B77" s="13">
        <v>4057</v>
      </c>
      <c r="C77" s="13">
        <v>4063</v>
      </c>
      <c r="D77" s="13">
        <v>4068</v>
      </c>
      <c r="E77" s="13">
        <v>4077</v>
      </c>
      <c r="F77" s="13">
        <v>4035</v>
      </c>
      <c r="G77" s="13">
        <v>4064</v>
      </c>
      <c r="H77" s="13">
        <v>4114</v>
      </c>
      <c r="I77" s="13">
        <v>4073</v>
      </c>
      <c r="J77" s="13">
        <v>4053</v>
      </c>
      <c r="K77" s="13">
        <v>4053</v>
      </c>
      <c r="L77" s="13">
        <v>4079</v>
      </c>
      <c r="M77" s="13">
        <v>4045</v>
      </c>
      <c r="N77" s="13">
        <v>3995</v>
      </c>
      <c r="O77" s="13">
        <v>4078</v>
      </c>
      <c r="P77" s="13">
        <v>4082</v>
      </c>
      <c r="Q77" s="13">
        <v>4095</v>
      </c>
      <c r="R77" s="13">
        <v>4058</v>
      </c>
      <c r="S77" s="13">
        <v>4070</v>
      </c>
      <c r="T77" s="13">
        <v>4092</v>
      </c>
      <c r="U77" s="13">
        <v>4083</v>
      </c>
      <c r="V77" s="13">
        <v>4050</v>
      </c>
      <c r="W77" s="13">
        <v>4007</v>
      </c>
      <c r="X77" s="13">
        <v>4038</v>
      </c>
      <c r="Y77" s="13">
        <v>4007</v>
      </c>
      <c r="Z77" s="13">
        <v>4000</v>
      </c>
      <c r="AA77" s="13">
        <v>4084</v>
      </c>
      <c r="AB77" s="13">
        <v>4067</v>
      </c>
      <c r="AC77" s="13">
        <v>4115</v>
      </c>
    </row>
    <row r="78" spans="1:29" x14ac:dyDescent="0.25">
      <c r="A78" t="s">
        <v>142</v>
      </c>
      <c r="B78" s="13">
        <v>1224</v>
      </c>
      <c r="C78" s="13">
        <v>1237</v>
      </c>
      <c r="D78" s="13">
        <v>1234</v>
      </c>
      <c r="E78" s="13">
        <v>1244</v>
      </c>
      <c r="F78" s="13">
        <v>1237</v>
      </c>
      <c r="G78" s="13">
        <v>1247</v>
      </c>
      <c r="H78" s="13">
        <v>1268</v>
      </c>
      <c r="I78" s="13">
        <v>1261</v>
      </c>
      <c r="J78" s="13">
        <v>1241</v>
      </c>
      <c r="K78" s="13">
        <v>1242</v>
      </c>
      <c r="L78" s="13">
        <v>1258</v>
      </c>
      <c r="M78" s="13">
        <v>1237</v>
      </c>
      <c r="N78" s="13">
        <v>1222</v>
      </c>
      <c r="O78" s="13">
        <v>1246</v>
      </c>
      <c r="P78" s="13">
        <v>1257</v>
      </c>
      <c r="Q78" s="13">
        <v>1252</v>
      </c>
      <c r="R78" s="13">
        <v>1240</v>
      </c>
      <c r="S78" s="13">
        <v>1250</v>
      </c>
      <c r="T78" s="13">
        <v>1259</v>
      </c>
      <c r="U78" s="13">
        <v>1256</v>
      </c>
      <c r="V78" s="13">
        <v>1243</v>
      </c>
      <c r="W78" s="13">
        <v>1228</v>
      </c>
      <c r="X78" s="13">
        <v>1232</v>
      </c>
      <c r="Y78" s="13">
        <v>1218</v>
      </c>
      <c r="Z78" s="13">
        <v>1214</v>
      </c>
      <c r="AA78" s="13">
        <v>1244</v>
      </c>
      <c r="AB78" s="13">
        <v>1243</v>
      </c>
      <c r="AC78" s="13">
        <v>1257</v>
      </c>
    </row>
    <row r="79" spans="1:29" x14ac:dyDescent="0.25">
      <c r="A79" t="s">
        <v>145</v>
      </c>
      <c r="B79" s="13">
        <v>492</v>
      </c>
      <c r="C79" s="13">
        <v>493</v>
      </c>
      <c r="D79" s="13">
        <v>493</v>
      </c>
      <c r="E79" s="13">
        <v>498</v>
      </c>
      <c r="F79" s="13">
        <v>503</v>
      </c>
      <c r="G79" s="13">
        <v>503</v>
      </c>
      <c r="H79" s="13">
        <v>503</v>
      </c>
      <c r="I79" s="13">
        <v>503</v>
      </c>
      <c r="J79" s="13">
        <v>496</v>
      </c>
      <c r="K79" s="13">
        <v>498</v>
      </c>
      <c r="L79" s="13">
        <v>494</v>
      </c>
      <c r="M79" s="13">
        <v>491</v>
      </c>
      <c r="N79" s="13">
        <v>496</v>
      </c>
      <c r="O79" s="13">
        <v>489</v>
      </c>
      <c r="P79" s="13">
        <v>486</v>
      </c>
      <c r="Q79" s="13">
        <v>485</v>
      </c>
      <c r="R79" s="13">
        <v>487</v>
      </c>
      <c r="S79" s="13">
        <v>487</v>
      </c>
      <c r="T79" s="13">
        <v>494</v>
      </c>
      <c r="U79" s="13">
        <v>493</v>
      </c>
      <c r="V79" s="13">
        <v>487</v>
      </c>
      <c r="W79" s="13">
        <v>494</v>
      </c>
      <c r="X79" s="13">
        <v>498</v>
      </c>
      <c r="Y79" s="13">
        <v>487</v>
      </c>
      <c r="Z79" s="13">
        <v>492</v>
      </c>
      <c r="AA79" s="13">
        <v>477</v>
      </c>
      <c r="AB79" s="13">
        <v>483</v>
      </c>
      <c r="AC79" s="13">
        <v>490</v>
      </c>
    </row>
    <row r="80" spans="1:29" x14ac:dyDescent="0.25">
      <c r="A80" t="s">
        <v>146</v>
      </c>
      <c r="B80" s="13">
        <v>1182</v>
      </c>
      <c r="C80" s="13">
        <v>1171</v>
      </c>
      <c r="D80" s="13">
        <v>1169</v>
      </c>
      <c r="E80" s="13">
        <v>1133</v>
      </c>
      <c r="F80" s="13">
        <v>1130</v>
      </c>
      <c r="G80" s="13">
        <v>1157</v>
      </c>
      <c r="H80" s="13">
        <v>1157</v>
      </c>
      <c r="I80" s="13">
        <v>1149</v>
      </c>
      <c r="J80" s="13">
        <v>1131</v>
      </c>
      <c r="K80" s="13">
        <v>1142</v>
      </c>
      <c r="L80" s="13">
        <v>1147</v>
      </c>
      <c r="M80" s="13">
        <v>1165</v>
      </c>
      <c r="N80" s="13">
        <v>1174</v>
      </c>
      <c r="O80" s="13">
        <v>1168</v>
      </c>
      <c r="P80" s="13">
        <v>1161</v>
      </c>
      <c r="Q80" s="13">
        <v>1124</v>
      </c>
      <c r="R80" s="13">
        <v>1121</v>
      </c>
      <c r="S80" s="13">
        <v>1155</v>
      </c>
      <c r="T80" s="13">
        <v>1141</v>
      </c>
      <c r="U80" s="13">
        <v>1128</v>
      </c>
      <c r="V80" s="13">
        <v>1104</v>
      </c>
      <c r="W80" s="13">
        <v>1118</v>
      </c>
      <c r="X80" s="13">
        <v>1126</v>
      </c>
      <c r="Y80" s="13">
        <v>1140</v>
      </c>
      <c r="Z80" s="13">
        <v>1154</v>
      </c>
      <c r="AA80" s="13">
        <v>1153</v>
      </c>
      <c r="AB80" s="13">
        <v>1142</v>
      </c>
      <c r="AC80" s="13">
        <v>1112</v>
      </c>
    </row>
    <row r="81" spans="1:29" x14ac:dyDescent="0.25">
      <c r="A81" t="s">
        <v>149</v>
      </c>
      <c r="B81" s="13">
        <v>1581</v>
      </c>
      <c r="C81" s="13">
        <v>1582</v>
      </c>
      <c r="D81" s="13">
        <v>1565</v>
      </c>
      <c r="E81" s="13">
        <v>1519</v>
      </c>
      <c r="F81" s="13">
        <v>1515</v>
      </c>
      <c r="G81" s="13">
        <v>1581</v>
      </c>
      <c r="H81" s="13">
        <v>1581</v>
      </c>
      <c r="I81" s="13">
        <v>1588</v>
      </c>
      <c r="J81" s="13">
        <v>1540</v>
      </c>
      <c r="K81" s="13">
        <v>1538</v>
      </c>
      <c r="L81" s="13">
        <v>1542</v>
      </c>
      <c r="M81" s="13">
        <v>1563</v>
      </c>
      <c r="N81" s="13">
        <v>1587</v>
      </c>
      <c r="O81" s="13">
        <v>1585</v>
      </c>
      <c r="P81" s="13">
        <v>1575</v>
      </c>
      <c r="Q81" s="13">
        <v>1511</v>
      </c>
      <c r="R81" s="13">
        <v>1515</v>
      </c>
      <c r="S81" s="13">
        <v>1566</v>
      </c>
      <c r="T81" s="13">
        <v>1586</v>
      </c>
      <c r="U81" s="13">
        <v>1568</v>
      </c>
      <c r="V81" s="13">
        <v>1538</v>
      </c>
      <c r="W81" s="13">
        <v>1560</v>
      </c>
      <c r="X81" s="13">
        <v>1537</v>
      </c>
      <c r="Y81" s="13">
        <v>1564</v>
      </c>
      <c r="Z81" s="13">
        <v>1575</v>
      </c>
      <c r="AA81" s="13">
        <v>1566</v>
      </c>
      <c r="AB81" s="13">
        <v>1543</v>
      </c>
      <c r="AC81" s="13">
        <v>1504</v>
      </c>
    </row>
    <row r="82" spans="1:29" x14ac:dyDescent="0.25">
      <c r="A82" t="s">
        <v>150</v>
      </c>
      <c r="B82" s="13">
        <v>5091</v>
      </c>
      <c r="C82" s="13">
        <v>5145</v>
      </c>
      <c r="D82" s="13">
        <v>5167</v>
      </c>
      <c r="E82" s="13">
        <v>5099</v>
      </c>
      <c r="F82" s="13">
        <v>5183</v>
      </c>
      <c r="G82" s="13">
        <v>5292</v>
      </c>
      <c r="H82" s="13">
        <v>5297</v>
      </c>
      <c r="I82" s="13">
        <v>5356</v>
      </c>
      <c r="J82" s="13">
        <v>5234</v>
      </c>
      <c r="K82" s="13">
        <v>5185</v>
      </c>
      <c r="L82" s="13">
        <v>5189</v>
      </c>
      <c r="M82" s="13">
        <v>5143</v>
      </c>
      <c r="N82" s="13">
        <v>5167</v>
      </c>
      <c r="O82" s="13">
        <v>5145</v>
      </c>
      <c r="P82" s="13">
        <v>5161</v>
      </c>
      <c r="Q82" s="13">
        <v>5103</v>
      </c>
      <c r="R82" s="13">
        <v>5200</v>
      </c>
      <c r="S82" s="13">
        <v>5289</v>
      </c>
      <c r="T82" s="13">
        <v>5311</v>
      </c>
      <c r="U82" s="13">
        <v>5336</v>
      </c>
      <c r="V82" s="13">
        <v>5206</v>
      </c>
      <c r="W82" s="13">
        <v>5187</v>
      </c>
      <c r="X82" s="13">
        <v>5192</v>
      </c>
      <c r="Y82" s="13">
        <v>5138</v>
      </c>
      <c r="Z82" s="13">
        <v>5182</v>
      </c>
      <c r="AA82" s="13">
        <v>5171</v>
      </c>
      <c r="AB82" s="13">
        <v>5184</v>
      </c>
      <c r="AC82" s="13">
        <v>5190</v>
      </c>
    </row>
    <row r="83" spans="1:29" x14ac:dyDescent="0.25">
      <c r="A83" t="s">
        <v>151</v>
      </c>
      <c r="B83" s="13">
        <v>1928</v>
      </c>
      <c r="C83" s="13">
        <v>1945</v>
      </c>
      <c r="D83" s="13">
        <v>1945</v>
      </c>
      <c r="E83" s="13">
        <v>1930</v>
      </c>
      <c r="F83" s="13">
        <v>1958</v>
      </c>
      <c r="G83" s="13">
        <v>1988</v>
      </c>
      <c r="H83" s="13">
        <v>1998</v>
      </c>
      <c r="I83" s="13">
        <v>2023</v>
      </c>
      <c r="J83" s="13">
        <v>1978</v>
      </c>
      <c r="K83" s="13">
        <v>1963</v>
      </c>
      <c r="L83" s="13">
        <v>1964</v>
      </c>
      <c r="M83" s="13">
        <v>1945</v>
      </c>
      <c r="N83" s="13">
        <v>1956</v>
      </c>
      <c r="O83" s="13">
        <v>1944</v>
      </c>
      <c r="P83" s="13">
        <v>1951</v>
      </c>
      <c r="Q83" s="13">
        <v>1934</v>
      </c>
      <c r="R83" s="13">
        <v>1964</v>
      </c>
      <c r="S83" s="13">
        <v>1998</v>
      </c>
      <c r="T83" s="13">
        <v>2013</v>
      </c>
      <c r="U83" s="13">
        <v>2017</v>
      </c>
      <c r="V83" s="13">
        <v>1965</v>
      </c>
      <c r="W83" s="13">
        <v>1972</v>
      </c>
      <c r="X83" s="13">
        <v>1967</v>
      </c>
      <c r="Y83" s="13">
        <v>1947</v>
      </c>
      <c r="Z83" s="13">
        <v>1963</v>
      </c>
      <c r="AA83" s="13">
        <v>1960</v>
      </c>
      <c r="AB83" s="13">
        <v>1966</v>
      </c>
      <c r="AC83" s="13">
        <v>1962</v>
      </c>
    </row>
    <row r="84" spans="1:29" x14ac:dyDescent="0.25">
      <c r="A84" t="s">
        <v>152</v>
      </c>
      <c r="B84" s="13">
        <v>2085</v>
      </c>
      <c r="C84" s="13">
        <v>2089</v>
      </c>
      <c r="D84" s="13">
        <v>2094</v>
      </c>
      <c r="E84" s="13">
        <v>2112</v>
      </c>
      <c r="F84" s="13">
        <v>2143</v>
      </c>
      <c r="G84" s="13">
        <v>2164</v>
      </c>
      <c r="H84" s="13">
        <v>2167</v>
      </c>
      <c r="I84" s="13">
        <v>2141</v>
      </c>
      <c r="J84" s="13">
        <v>2129</v>
      </c>
      <c r="K84" s="13">
        <v>2163</v>
      </c>
      <c r="L84" s="13">
        <v>2125</v>
      </c>
      <c r="M84" s="13">
        <v>2096</v>
      </c>
      <c r="N84" s="13">
        <v>2098</v>
      </c>
      <c r="O84" s="13">
        <v>2109</v>
      </c>
      <c r="P84" s="13">
        <v>2109</v>
      </c>
      <c r="Q84" s="13">
        <v>2118</v>
      </c>
      <c r="R84" s="13">
        <v>2161</v>
      </c>
      <c r="S84" s="13">
        <v>2198</v>
      </c>
      <c r="T84" s="13">
        <v>2178</v>
      </c>
      <c r="U84" s="13">
        <v>2165</v>
      </c>
      <c r="V84" s="13">
        <v>2139</v>
      </c>
      <c r="W84" s="13">
        <v>2147</v>
      </c>
      <c r="X84" s="13">
        <v>2142</v>
      </c>
      <c r="Y84" s="13">
        <v>2105</v>
      </c>
      <c r="Z84" s="13">
        <v>2110</v>
      </c>
      <c r="AA84" s="13">
        <v>2116</v>
      </c>
      <c r="AB84" s="13">
        <v>2123</v>
      </c>
      <c r="AC84" s="13">
        <v>2159</v>
      </c>
    </row>
    <row r="85" spans="1:29" x14ac:dyDescent="0.25">
      <c r="A85" t="s">
        <v>153</v>
      </c>
      <c r="B85" s="13">
        <v>9996</v>
      </c>
      <c r="C85" s="13">
        <v>10016</v>
      </c>
      <c r="D85" s="13">
        <v>10005</v>
      </c>
      <c r="E85" s="13">
        <v>10089</v>
      </c>
      <c r="F85" s="13">
        <v>10240</v>
      </c>
      <c r="G85" s="13">
        <v>10326</v>
      </c>
      <c r="H85" s="13">
        <v>10294</v>
      </c>
      <c r="I85" s="13">
        <v>10188</v>
      </c>
      <c r="J85" s="13">
        <v>10156</v>
      </c>
      <c r="K85" s="13">
        <v>10296</v>
      </c>
      <c r="L85" s="13">
        <v>10202</v>
      </c>
      <c r="M85" s="13">
        <v>10074</v>
      </c>
      <c r="N85" s="13">
        <v>10030</v>
      </c>
      <c r="O85" s="13">
        <v>10116</v>
      </c>
      <c r="P85" s="13">
        <v>10099</v>
      </c>
      <c r="Q85" s="13">
        <v>10106</v>
      </c>
      <c r="R85" s="13">
        <v>10297</v>
      </c>
      <c r="S85" s="13">
        <v>10400</v>
      </c>
      <c r="T85" s="13">
        <v>10317</v>
      </c>
      <c r="U85" s="13">
        <v>10249</v>
      </c>
      <c r="V85" s="13">
        <v>10175</v>
      </c>
      <c r="W85" s="13">
        <v>10207</v>
      </c>
      <c r="X85" s="13">
        <v>10184</v>
      </c>
      <c r="Y85" s="13">
        <v>10040</v>
      </c>
      <c r="Z85" s="13">
        <v>10099</v>
      </c>
      <c r="AA85" s="13">
        <v>10133</v>
      </c>
      <c r="AB85" s="13">
        <v>10143</v>
      </c>
      <c r="AC85" s="13">
        <v>10285</v>
      </c>
    </row>
    <row r="86" spans="1:29" x14ac:dyDescent="0.25">
      <c r="A86" t="s">
        <v>154</v>
      </c>
      <c r="B86" s="13">
        <v>2869</v>
      </c>
      <c r="C86" s="13">
        <v>2877</v>
      </c>
      <c r="D86" s="13">
        <v>2884</v>
      </c>
      <c r="E86" s="13">
        <v>2902</v>
      </c>
      <c r="F86" s="13">
        <v>2885</v>
      </c>
      <c r="G86" s="13">
        <v>2920</v>
      </c>
      <c r="H86" s="13">
        <v>2939</v>
      </c>
      <c r="I86" s="13">
        <v>2919</v>
      </c>
      <c r="J86" s="13">
        <v>2907</v>
      </c>
      <c r="K86" s="13">
        <v>2912</v>
      </c>
      <c r="L86" s="13">
        <v>2906</v>
      </c>
      <c r="M86" s="13">
        <v>2892</v>
      </c>
      <c r="N86" s="13">
        <v>2830</v>
      </c>
      <c r="O86" s="13">
        <v>2881</v>
      </c>
      <c r="P86" s="13">
        <v>2885</v>
      </c>
      <c r="Q86" s="13">
        <v>2906</v>
      </c>
      <c r="R86" s="13">
        <v>2898</v>
      </c>
      <c r="S86" s="13">
        <v>2929</v>
      </c>
      <c r="T86" s="13">
        <v>2941</v>
      </c>
      <c r="U86" s="13">
        <v>2947</v>
      </c>
      <c r="V86" s="13">
        <v>2920</v>
      </c>
      <c r="W86" s="13">
        <v>2884</v>
      </c>
      <c r="X86" s="13">
        <v>2876</v>
      </c>
      <c r="Y86" s="13">
        <v>2846</v>
      </c>
      <c r="Z86" s="13">
        <v>2848</v>
      </c>
      <c r="AA86" s="13">
        <v>2889</v>
      </c>
      <c r="AB86" s="13">
        <v>2887</v>
      </c>
      <c r="AC86" s="13">
        <v>2931</v>
      </c>
    </row>
    <row r="87" spans="1:29" x14ac:dyDescent="0.25">
      <c r="A87" t="s">
        <v>157</v>
      </c>
      <c r="B87" s="13">
        <v>1259</v>
      </c>
      <c r="C87" s="13">
        <v>1266</v>
      </c>
      <c r="D87" s="13">
        <v>1272</v>
      </c>
      <c r="E87" s="13">
        <v>1278</v>
      </c>
      <c r="F87" s="13">
        <v>1277</v>
      </c>
      <c r="G87" s="13">
        <v>1290</v>
      </c>
      <c r="H87" s="13">
        <v>1290</v>
      </c>
      <c r="I87" s="13">
        <v>1282</v>
      </c>
      <c r="J87" s="13">
        <v>1283</v>
      </c>
      <c r="K87" s="13">
        <v>1284</v>
      </c>
      <c r="L87" s="13">
        <v>1278</v>
      </c>
      <c r="M87" s="13">
        <v>1278</v>
      </c>
      <c r="N87" s="13">
        <v>1255</v>
      </c>
      <c r="O87" s="13">
        <v>1283</v>
      </c>
      <c r="P87" s="13">
        <v>1282</v>
      </c>
      <c r="Q87" s="13">
        <v>1285</v>
      </c>
      <c r="R87" s="13">
        <v>1279</v>
      </c>
      <c r="S87" s="13">
        <v>1284</v>
      </c>
      <c r="T87" s="13">
        <v>1291</v>
      </c>
      <c r="U87" s="13">
        <v>1295</v>
      </c>
      <c r="V87" s="13">
        <v>1285</v>
      </c>
      <c r="W87" s="13">
        <v>1277</v>
      </c>
      <c r="X87" s="13">
        <v>1275</v>
      </c>
      <c r="Y87" s="13">
        <v>1260</v>
      </c>
      <c r="Z87" s="13">
        <v>1258</v>
      </c>
      <c r="AA87" s="13">
        <v>1283</v>
      </c>
      <c r="AB87" s="13">
        <v>1278</v>
      </c>
      <c r="AC87" s="13">
        <v>1295</v>
      </c>
    </row>
    <row r="88" spans="1:29" x14ac:dyDescent="0.25">
      <c r="A88" t="s">
        <v>158</v>
      </c>
      <c r="B88" s="13">
        <v>1678</v>
      </c>
      <c r="C88" s="13">
        <v>1657</v>
      </c>
      <c r="D88" s="13">
        <v>1653</v>
      </c>
      <c r="E88" s="13">
        <v>1613</v>
      </c>
      <c r="F88" s="13">
        <v>1604</v>
      </c>
      <c r="G88" s="13">
        <v>1648</v>
      </c>
      <c r="H88" s="13">
        <v>1655</v>
      </c>
      <c r="I88" s="13">
        <v>1646</v>
      </c>
      <c r="J88" s="13">
        <v>1622</v>
      </c>
      <c r="K88" s="13">
        <v>1614</v>
      </c>
      <c r="L88" s="13">
        <v>1612</v>
      </c>
      <c r="M88" s="13">
        <v>1645</v>
      </c>
      <c r="N88" s="13">
        <v>1675</v>
      </c>
      <c r="O88" s="13">
        <v>1662</v>
      </c>
      <c r="P88" s="13">
        <v>1666</v>
      </c>
      <c r="Q88" s="13">
        <v>1606</v>
      </c>
      <c r="R88" s="13">
        <v>1599</v>
      </c>
      <c r="S88" s="13">
        <v>1631</v>
      </c>
      <c r="T88" s="13">
        <v>1658</v>
      </c>
      <c r="U88" s="13">
        <v>1645</v>
      </c>
      <c r="V88" s="13">
        <v>1601</v>
      </c>
      <c r="W88" s="13">
        <v>1633</v>
      </c>
      <c r="X88" s="13">
        <v>1615</v>
      </c>
      <c r="Y88" s="13">
        <v>1641</v>
      </c>
      <c r="Z88" s="13">
        <v>1650</v>
      </c>
      <c r="AA88" s="13">
        <v>1652</v>
      </c>
      <c r="AB88" s="13">
        <v>1633</v>
      </c>
      <c r="AC88" s="13">
        <v>1593</v>
      </c>
    </row>
    <row r="89" spans="1:29" x14ac:dyDescent="0.25">
      <c r="A89" t="s">
        <v>160</v>
      </c>
      <c r="B89" s="13">
        <v>640</v>
      </c>
      <c r="C89" s="13">
        <v>640</v>
      </c>
      <c r="D89" s="13">
        <v>631</v>
      </c>
      <c r="E89" s="13">
        <v>627</v>
      </c>
      <c r="F89" s="13">
        <v>624</v>
      </c>
      <c r="G89" s="13">
        <v>629</v>
      </c>
      <c r="H89" s="13">
        <v>630</v>
      </c>
      <c r="I89" s="13">
        <v>618</v>
      </c>
      <c r="J89" s="13">
        <v>610</v>
      </c>
      <c r="K89" s="13">
        <v>611</v>
      </c>
      <c r="L89" s="13">
        <v>622</v>
      </c>
      <c r="M89" s="13">
        <v>624</v>
      </c>
      <c r="N89" s="13">
        <v>647</v>
      </c>
      <c r="O89" s="13">
        <v>644</v>
      </c>
      <c r="P89" s="13">
        <v>626</v>
      </c>
      <c r="Q89" s="13">
        <v>609</v>
      </c>
      <c r="R89" s="13">
        <v>615</v>
      </c>
      <c r="S89" s="13">
        <v>618</v>
      </c>
      <c r="T89" s="13">
        <v>632</v>
      </c>
      <c r="U89" s="13">
        <v>616</v>
      </c>
      <c r="V89" s="13">
        <v>607</v>
      </c>
      <c r="W89" s="13">
        <v>621</v>
      </c>
      <c r="X89" s="13">
        <v>637</v>
      </c>
      <c r="Y89" s="13">
        <v>643</v>
      </c>
      <c r="Z89" s="13">
        <v>659</v>
      </c>
      <c r="AA89" s="13">
        <v>648</v>
      </c>
      <c r="AB89" s="13">
        <v>635</v>
      </c>
      <c r="AC89" s="13">
        <v>628</v>
      </c>
    </row>
    <row r="90" spans="1:29" x14ac:dyDescent="0.25">
      <c r="A90" t="s">
        <v>161</v>
      </c>
      <c r="B90" s="13">
        <v>576</v>
      </c>
      <c r="C90" s="13">
        <v>571</v>
      </c>
      <c r="D90" s="13">
        <v>571</v>
      </c>
      <c r="E90" s="13">
        <v>566</v>
      </c>
      <c r="F90" s="13">
        <v>570</v>
      </c>
      <c r="G90" s="13">
        <v>571</v>
      </c>
      <c r="H90" s="13">
        <v>565</v>
      </c>
      <c r="I90" s="13">
        <v>566</v>
      </c>
      <c r="J90" s="13">
        <v>566</v>
      </c>
      <c r="K90" s="13">
        <v>568</v>
      </c>
      <c r="L90" s="13">
        <v>570</v>
      </c>
      <c r="M90" s="13">
        <v>567</v>
      </c>
      <c r="N90" s="13">
        <v>566</v>
      </c>
      <c r="O90" s="13">
        <v>563</v>
      </c>
      <c r="P90" s="13">
        <v>558</v>
      </c>
      <c r="Q90" s="13">
        <v>566</v>
      </c>
      <c r="R90" s="13">
        <v>563</v>
      </c>
      <c r="S90" s="13">
        <v>565</v>
      </c>
      <c r="T90" s="13">
        <v>561</v>
      </c>
      <c r="U90" s="13">
        <v>551</v>
      </c>
      <c r="V90" s="13">
        <v>542</v>
      </c>
      <c r="W90" s="13">
        <v>547</v>
      </c>
      <c r="X90" s="13">
        <v>550</v>
      </c>
      <c r="Y90" s="13">
        <v>555</v>
      </c>
      <c r="Z90" s="13">
        <v>554</v>
      </c>
      <c r="AA90" s="13">
        <v>555</v>
      </c>
      <c r="AB90" s="13">
        <v>551</v>
      </c>
      <c r="AC90" s="13">
        <v>551</v>
      </c>
    </row>
    <row r="91" spans="1:29" x14ac:dyDescent="0.25">
      <c r="A91" t="s">
        <v>163</v>
      </c>
      <c r="B91" s="13">
        <v>3013</v>
      </c>
      <c r="C91" s="13">
        <v>3021</v>
      </c>
      <c r="D91" s="13">
        <v>3044</v>
      </c>
      <c r="E91" s="13">
        <v>3076</v>
      </c>
      <c r="F91" s="13">
        <v>3088</v>
      </c>
      <c r="G91" s="13">
        <v>3120</v>
      </c>
      <c r="H91" s="13">
        <v>3143</v>
      </c>
      <c r="I91" s="13">
        <v>3116</v>
      </c>
      <c r="J91" s="13">
        <v>3115</v>
      </c>
      <c r="K91" s="13">
        <v>3109</v>
      </c>
      <c r="L91" s="13">
        <v>3091</v>
      </c>
      <c r="M91" s="13">
        <v>3076</v>
      </c>
      <c r="N91" s="13">
        <v>3007</v>
      </c>
      <c r="O91" s="13">
        <v>3054</v>
      </c>
      <c r="P91" s="13">
        <v>3052</v>
      </c>
      <c r="Q91" s="13">
        <v>3077</v>
      </c>
      <c r="R91" s="13">
        <v>3074</v>
      </c>
      <c r="S91" s="13">
        <v>3099</v>
      </c>
      <c r="T91" s="13">
        <v>3118</v>
      </c>
      <c r="U91" s="13">
        <v>3123</v>
      </c>
      <c r="V91" s="13">
        <v>3088</v>
      </c>
      <c r="W91" s="13">
        <v>3066</v>
      </c>
      <c r="X91" s="13">
        <v>3058</v>
      </c>
      <c r="Y91" s="13">
        <v>3023</v>
      </c>
      <c r="Z91" s="13">
        <v>3007</v>
      </c>
      <c r="AA91" s="13">
        <v>3052</v>
      </c>
      <c r="AB91" s="13">
        <v>3058</v>
      </c>
      <c r="AC91" s="13">
        <v>3117</v>
      </c>
    </row>
    <row r="92" spans="1:29" x14ac:dyDescent="0.25">
      <c r="A92" t="s">
        <v>164</v>
      </c>
      <c r="B92" s="13">
        <v>1764</v>
      </c>
      <c r="C92" s="13">
        <v>1757</v>
      </c>
      <c r="D92" s="13">
        <v>1751</v>
      </c>
      <c r="E92" s="13">
        <v>1708</v>
      </c>
      <c r="F92" s="13">
        <v>1706</v>
      </c>
      <c r="G92" s="13">
        <v>1789</v>
      </c>
      <c r="H92" s="13">
        <v>1775</v>
      </c>
      <c r="I92" s="13">
        <v>1769</v>
      </c>
      <c r="J92" s="13">
        <v>1732</v>
      </c>
      <c r="K92" s="13">
        <v>1739</v>
      </c>
      <c r="L92" s="13">
        <v>1722</v>
      </c>
      <c r="M92" s="13">
        <v>1731</v>
      </c>
      <c r="N92" s="13">
        <v>1750</v>
      </c>
      <c r="O92" s="13">
        <v>1755</v>
      </c>
      <c r="P92" s="13">
        <v>1742</v>
      </c>
      <c r="Q92" s="13">
        <v>1693</v>
      </c>
      <c r="R92" s="13">
        <v>1699</v>
      </c>
      <c r="S92" s="13">
        <v>1760</v>
      </c>
      <c r="T92" s="13">
        <v>1784</v>
      </c>
      <c r="U92" s="13">
        <v>1769</v>
      </c>
      <c r="V92" s="13">
        <v>1727</v>
      </c>
      <c r="W92" s="13">
        <v>1752</v>
      </c>
      <c r="X92" s="13">
        <v>1731</v>
      </c>
      <c r="Y92" s="13">
        <v>1742</v>
      </c>
      <c r="Z92" s="13">
        <v>1744</v>
      </c>
      <c r="AA92" s="13">
        <v>1736</v>
      </c>
      <c r="AB92" s="13">
        <v>1729</v>
      </c>
      <c r="AC92" s="13">
        <v>1696</v>
      </c>
    </row>
    <row r="93" spans="1:29" x14ac:dyDescent="0.25">
      <c r="A93" t="s">
        <v>167</v>
      </c>
      <c r="B93" s="13">
        <v>14170</v>
      </c>
      <c r="C93" s="13">
        <v>14133</v>
      </c>
      <c r="D93" s="13">
        <v>14098</v>
      </c>
      <c r="E93" s="13">
        <v>13843</v>
      </c>
      <c r="F93" s="13">
        <v>13872</v>
      </c>
      <c r="G93" s="13">
        <v>14303</v>
      </c>
      <c r="H93" s="13">
        <v>14299</v>
      </c>
      <c r="I93" s="13">
        <v>14228</v>
      </c>
      <c r="J93" s="13">
        <v>14053</v>
      </c>
      <c r="K93" s="13">
        <v>14012</v>
      </c>
      <c r="L93" s="13">
        <v>14011</v>
      </c>
      <c r="M93" s="13">
        <v>14094</v>
      </c>
      <c r="N93" s="13">
        <v>14172</v>
      </c>
      <c r="O93" s="13">
        <v>14195</v>
      </c>
      <c r="P93" s="13">
        <v>14174</v>
      </c>
      <c r="Q93" s="13">
        <v>13778</v>
      </c>
      <c r="R93" s="13">
        <v>13879</v>
      </c>
      <c r="S93" s="13">
        <v>14146</v>
      </c>
      <c r="T93" s="13">
        <v>14290</v>
      </c>
      <c r="U93" s="13">
        <v>14198</v>
      </c>
      <c r="V93" s="13">
        <v>13903</v>
      </c>
      <c r="W93" s="13">
        <v>14085</v>
      </c>
      <c r="X93" s="13">
        <v>13970</v>
      </c>
      <c r="Y93" s="13">
        <v>14066</v>
      </c>
      <c r="Z93" s="13">
        <v>14113</v>
      </c>
      <c r="AA93" s="13">
        <v>14109</v>
      </c>
      <c r="AB93" s="13">
        <v>14038</v>
      </c>
      <c r="AC93" s="13">
        <v>13831</v>
      </c>
    </row>
    <row r="94" spans="1:29" x14ac:dyDescent="0.25">
      <c r="A94" t="s">
        <v>169</v>
      </c>
      <c r="B94" s="13">
        <v>19423</v>
      </c>
      <c r="C94" s="13">
        <v>19629</v>
      </c>
      <c r="D94" s="13">
        <v>19687</v>
      </c>
      <c r="E94" s="13">
        <v>19437</v>
      </c>
      <c r="F94" s="13">
        <v>19714</v>
      </c>
      <c r="G94" s="13">
        <v>20054</v>
      </c>
      <c r="H94" s="13">
        <v>20116</v>
      </c>
      <c r="I94" s="13">
        <v>20340</v>
      </c>
      <c r="J94" s="13">
        <v>19888</v>
      </c>
      <c r="K94" s="13">
        <v>19728</v>
      </c>
      <c r="L94" s="13">
        <v>19769</v>
      </c>
      <c r="M94" s="13">
        <v>19591</v>
      </c>
      <c r="N94" s="13">
        <v>19733</v>
      </c>
      <c r="O94" s="13">
        <v>19631</v>
      </c>
      <c r="P94" s="13">
        <v>19686</v>
      </c>
      <c r="Q94" s="13">
        <v>19445</v>
      </c>
      <c r="R94" s="13">
        <v>19740</v>
      </c>
      <c r="S94" s="13">
        <v>20104</v>
      </c>
      <c r="T94" s="13">
        <v>20180</v>
      </c>
      <c r="U94" s="13">
        <v>20289</v>
      </c>
      <c r="V94" s="13">
        <v>19775</v>
      </c>
      <c r="W94" s="13">
        <v>19720</v>
      </c>
      <c r="X94" s="13">
        <v>19752</v>
      </c>
      <c r="Y94" s="13">
        <v>19578</v>
      </c>
      <c r="Z94" s="13">
        <v>19789</v>
      </c>
      <c r="AA94" s="13">
        <v>19728</v>
      </c>
      <c r="AB94" s="13">
        <v>19794</v>
      </c>
      <c r="AC94" s="13">
        <v>19788</v>
      </c>
    </row>
    <row r="95" spans="1:29" x14ac:dyDescent="0.25">
      <c r="A95" t="s">
        <v>170</v>
      </c>
      <c r="B95" s="13">
        <v>626</v>
      </c>
      <c r="C95" s="13">
        <v>623</v>
      </c>
      <c r="D95" s="13">
        <v>627</v>
      </c>
      <c r="E95" s="13">
        <v>633</v>
      </c>
      <c r="F95" s="13">
        <v>650</v>
      </c>
      <c r="G95" s="13">
        <v>666</v>
      </c>
      <c r="H95" s="13">
        <v>668</v>
      </c>
      <c r="I95" s="13">
        <v>667</v>
      </c>
      <c r="J95" s="13">
        <v>647</v>
      </c>
      <c r="K95" s="13">
        <v>652</v>
      </c>
      <c r="L95" s="13">
        <v>640</v>
      </c>
      <c r="M95" s="13">
        <v>632</v>
      </c>
      <c r="N95" s="13">
        <v>628</v>
      </c>
      <c r="O95" s="13">
        <v>627</v>
      </c>
      <c r="P95" s="13">
        <v>629</v>
      </c>
      <c r="Q95" s="13">
        <v>632</v>
      </c>
      <c r="R95" s="13">
        <v>647</v>
      </c>
      <c r="S95" s="13">
        <v>667</v>
      </c>
      <c r="T95" s="13">
        <v>676</v>
      </c>
      <c r="U95" s="13">
        <v>663</v>
      </c>
      <c r="V95" s="13">
        <v>642</v>
      </c>
      <c r="W95" s="13">
        <v>644</v>
      </c>
      <c r="X95" s="13">
        <v>645</v>
      </c>
      <c r="Y95" s="13">
        <v>632</v>
      </c>
      <c r="Z95" s="13">
        <v>626</v>
      </c>
      <c r="AA95" s="13">
        <v>625</v>
      </c>
      <c r="AB95" s="13">
        <v>630</v>
      </c>
      <c r="AC95" s="13">
        <v>641</v>
      </c>
    </row>
    <row r="96" spans="1:29" x14ac:dyDescent="0.25">
      <c r="A96" t="s">
        <v>172</v>
      </c>
      <c r="B96" s="13">
        <v>720</v>
      </c>
      <c r="C96" s="13">
        <v>731</v>
      </c>
      <c r="D96" s="13">
        <v>727</v>
      </c>
      <c r="E96" s="13">
        <v>727</v>
      </c>
      <c r="F96" s="13">
        <v>722</v>
      </c>
      <c r="G96" s="13">
        <v>730</v>
      </c>
      <c r="H96" s="13">
        <v>737</v>
      </c>
      <c r="I96" s="13">
        <v>729</v>
      </c>
      <c r="J96" s="13">
        <v>724</v>
      </c>
      <c r="K96" s="13">
        <v>724</v>
      </c>
      <c r="L96" s="13">
        <v>718</v>
      </c>
      <c r="M96" s="13">
        <v>718</v>
      </c>
      <c r="N96" s="13">
        <v>712</v>
      </c>
      <c r="O96" s="13">
        <v>719</v>
      </c>
      <c r="P96" s="13">
        <v>727</v>
      </c>
      <c r="Q96" s="13">
        <v>723</v>
      </c>
      <c r="R96" s="13">
        <v>717</v>
      </c>
      <c r="S96" s="13">
        <v>725</v>
      </c>
      <c r="T96" s="13">
        <v>732</v>
      </c>
      <c r="U96" s="13">
        <v>730</v>
      </c>
      <c r="V96" s="13">
        <v>718</v>
      </c>
      <c r="W96" s="13">
        <v>712</v>
      </c>
      <c r="X96" s="13">
        <v>712</v>
      </c>
      <c r="Y96" s="13">
        <v>712</v>
      </c>
      <c r="Z96" s="13">
        <v>716</v>
      </c>
      <c r="AA96" s="13">
        <v>727</v>
      </c>
      <c r="AB96" s="13">
        <v>723</v>
      </c>
      <c r="AC96" s="13">
        <v>730</v>
      </c>
    </row>
    <row r="97" spans="1:29" x14ac:dyDescent="0.25">
      <c r="A97" t="s">
        <v>173</v>
      </c>
      <c r="B97" s="13">
        <v>817</v>
      </c>
      <c r="C97" s="13">
        <v>809</v>
      </c>
      <c r="D97" s="13">
        <v>805</v>
      </c>
      <c r="E97" s="13">
        <v>796</v>
      </c>
      <c r="F97" s="13">
        <v>812</v>
      </c>
      <c r="G97" s="13">
        <v>838</v>
      </c>
      <c r="H97" s="13">
        <v>841</v>
      </c>
      <c r="I97" s="13">
        <v>848</v>
      </c>
      <c r="J97" s="13">
        <v>832</v>
      </c>
      <c r="K97" s="13">
        <v>840</v>
      </c>
      <c r="L97" s="13">
        <v>830</v>
      </c>
      <c r="M97" s="13">
        <v>811</v>
      </c>
      <c r="N97" s="13">
        <v>820</v>
      </c>
      <c r="O97" s="13">
        <v>818</v>
      </c>
      <c r="P97" s="13">
        <v>814</v>
      </c>
      <c r="Q97" s="13">
        <v>801</v>
      </c>
      <c r="R97" s="13">
        <v>835</v>
      </c>
      <c r="S97" s="13">
        <v>876</v>
      </c>
      <c r="T97" s="13">
        <v>868</v>
      </c>
      <c r="U97" s="13">
        <v>860</v>
      </c>
      <c r="V97" s="13">
        <v>842</v>
      </c>
      <c r="W97" s="13">
        <v>810</v>
      </c>
      <c r="X97" s="13">
        <v>800</v>
      </c>
      <c r="Y97" s="13">
        <v>795</v>
      </c>
      <c r="Z97" s="13">
        <v>795</v>
      </c>
      <c r="AA97" s="13">
        <v>784</v>
      </c>
      <c r="AB97" s="13">
        <v>781</v>
      </c>
      <c r="AC97" s="13">
        <v>814</v>
      </c>
    </row>
    <row r="98" spans="1:29" x14ac:dyDescent="0.25">
      <c r="A98" t="s">
        <v>174</v>
      </c>
      <c r="B98" s="13">
        <v>984</v>
      </c>
      <c r="C98" s="13">
        <v>980</v>
      </c>
      <c r="D98" s="13">
        <v>979</v>
      </c>
      <c r="E98" s="13">
        <v>952</v>
      </c>
      <c r="F98" s="13">
        <v>989</v>
      </c>
      <c r="G98" s="13">
        <v>988</v>
      </c>
      <c r="H98" s="13">
        <v>988</v>
      </c>
      <c r="I98" s="13">
        <v>983</v>
      </c>
      <c r="J98" s="13">
        <v>953</v>
      </c>
      <c r="K98" s="13">
        <v>956</v>
      </c>
      <c r="L98" s="13">
        <v>982</v>
      </c>
      <c r="M98" s="13">
        <v>993</v>
      </c>
      <c r="N98" s="13">
        <v>1001</v>
      </c>
      <c r="O98" s="13">
        <v>981</v>
      </c>
      <c r="P98" s="13">
        <v>976</v>
      </c>
      <c r="Q98" s="13">
        <v>960</v>
      </c>
      <c r="R98" s="13">
        <v>971</v>
      </c>
      <c r="S98" s="13">
        <v>991</v>
      </c>
      <c r="T98" s="13">
        <v>983</v>
      </c>
      <c r="U98" s="13">
        <v>977</v>
      </c>
      <c r="V98" s="13">
        <v>954</v>
      </c>
      <c r="W98" s="13">
        <v>962</v>
      </c>
      <c r="X98" s="13">
        <v>988</v>
      </c>
      <c r="Y98" s="13">
        <v>995</v>
      </c>
      <c r="Z98" s="13">
        <v>994</v>
      </c>
      <c r="AA98" s="13">
        <v>977</v>
      </c>
      <c r="AB98" s="13">
        <v>966</v>
      </c>
      <c r="AC98" s="13">
        <v>917</v>
      </c>
    </row>
    <row r="99" spans="1:29" x14ac:dyDescent="0.25">
      <c r="A99" t="s">
        <v>176</v>
      </c>
      <c r="B99" s="13">
        <v>1093</v>
      </c>
      <c r="C99" s="13">
        <v>1092</v>
      </c>
      <c r="D99" s="13">
        <v>1089</v>
      </c>
      <c r="E99" s="13">
        <v>1059</v>
      </c>
      <c r="F99" s="13">
        <v>1045</v>
      </c>
      <c r="G99" s="13">
        <v>1051</v>
      </c>
      <c r="H99" s="13">
        <v>1040</v>
      </c>
      <c r="I99" s="13">
        <v>1048</v>
      </c>
      <c r="J99" s="13">
        <v>1034</v>
      </c>
      <c r="K99" s="13">
        <v>1042</v>
      </c>
      <c r="L99" s="13">
        <v>1064</v>
      </c>
      <c r="M99" s="13">
        <v>1093</v>
      </c>
      <c r="N99" s="13">
        <v>1096</v>
      </c>
      <c r="O99" s="13">
        <v>1102</v>
      </c>
      <c r="P99" s="13">
        <v>1095</v>
      </c>
      <c r="Q99" s="13">
        <v>1044</v>
      </c>
      <c r="R99" s="13">
        <v>1056</v>
      </c>
      <c r="S99" s="13">
        <v>1065</v>
      </c>
      <c r="T99" s="13">
        <v>1062</v>
      </c>
      <c r="U99" s="13">
        <v>1056</v>
      </c>
      <c r="V99" s="13">
        <v>1049</v>
      </c>
      <c r="W99" s="13">
        <v>1047</v>
      </c>
      <c r="X99" s="13">
        <v>1061</v>
      </c>
      <c r="Y99" s="13">
        <v>1096</v>
      </c>
      <c r="Z99" s="13">
        <v>1105</v>
      </c>
      <c r="AA99" s="13">
        <v>1110</v>
      </c>
      <c r="AB99" s="13">
        <v>1095</v>
      </c>
      <c r="AC99" s="13">
        <v>1021</v>
      </c>
    </row>
    <row r="100" spans="1:29" x14ac:dyDescent="0.25">
      <c r="A100" t="s">
        <v>177</v>
      </c>
      <c r="B100" s="13">
        <v>558</v>
      </c>
      <c r="C100" s="13">
        <v>554</v>
      </c>
      <c r="D100" s="13">
        <v>550</v>
      </c>
      <c r="E100" s="13">
        <v>546</v>
      </c>
      <c r="F100" s="13">
        <v>556</v>
      </c>
      <c r="G100" s="13">
        <v>573</v>
      </c>
      <c r="H100" s="13">
        <v>577</v>
      </c>
      <c r="I100" s="13">
        <v>583</v>
      </c>
      <c r="J100" s="13">
        <v>573</v>
      </c>
      <c r="K100" s="13">
        <v>578</v>
      </c>
      <c r="L100" s="13">
        <v>572</v>
      </c>
      <c r="M100" s="13">
        <v>556</v>
      </c>
      <c r="N100" s="13">
        <v>565</v>
      </c>
      <c r="O100" s="13">
        <v>562</v>
      </c>
      <c r="P100" s="13">
        <v>559</v>
      </c>
      <c r="Q100" s="13">
        <v>553</v>
      </c>
      <c r="R100" s="13">
        <v>574</v>
      </c>
      <c r="S100" s="13">
        <v>604</v>
      </c>
      <c r="T100" s="13">
        <v>598</v>
      </c>
      <c r="U100" s="13">
        <v>593</v>
      </c>
      <c r="V100" s="13">
        <v>580</v>
      </c>
      <c r="W100" s="13">
        <v>556</v>
      </c>
      <c r="X100" s="13">
        <v>552</v>
      </c>
      <c r="Y100" s="13">
        <v>541</v>
      </c>
      <c r="Z100" s="13">
        <v>543</v>
      </c>
      <c r="AA100" s="13">
        <v>538</v>
      </c>
      <c r="AB100" s="13">
        <v>536</v>
      </c>
      <c r="AC100" s="13">
        <v>559</v>
      </c>
    </row>
    <row r="101" spans="1:29" x14ac:dyDescent="0.25">
      <c r="A101" t="s">
        <v>178</v>
      </c>
      <c r="B101" s="13">
        <v>2668</v>
      </c>
      <c r="C101" s="13">
        <v>2659</v>
      </c>
      <c r="D101" s="13">
        <v>2664</v>
      </c>
      <c r="E101" s="13">
        <v>2679</v>
      </c>
      <c r="F101" s="13">
        <v>2703</v>
      </c>
      <c r="G101" s="13">
        <v>2775</v>
      </c>
      <c r="H101" s="13">
        <v>2782</v>
      </c>
      <c r="I101" s="13">
        <v>2774</v>
      </c>
      <c r="J101" s="13">
        <v>2743</v>
      </c>
      <c r="K101" s="13">
        <v>2740</v>
      </c>
      <c r="L101" s="13">
        <v>2725</v>
      </c>
      <c r="M101" s="13">
        <v>2703</v>
      </c>
      <c r="N101" s="13">
        <v>2702</v>
      </c>
      <c r="O101" s="13">
        <v>2685</v>
      </c>
      <c r="P101" s="13">
        <v>2701</v>
      </c>
      <c r="Q101" s="13">
        <v>2677</v>
      </c>
      <c r="R101" s="13">
        <v>2741</v>
      </c>
      <c r="S101" s="13">
        <v>2793</v>
      </c>
      <c r="T101" s="13">
        <v>2825</v>
      </c>
      <c r="U101" s="13">
        <v>2794</v>
      </c>
      <c r="V101" s="13">
        <v>2733</v>
      </c>
      <c r="W101" s="13">
        <v>2735</v>
      </c>
      <c r="X101" s="13">
        <v>2707</v>
      </c>
      <c r="Y101" s="13">
        <v>2675</v>
      </c>
      <c r="Z101" s="13">
        <v>2692</v>
      </c>
      <c r="AA101" s="13">
        <v>2687</v>
      </c>
      <c r="AB101" s="13">
        <v>2687</v>
      </c>
      <c r="AC101" s="13">
        <v>2647</v>
      </c>
    </row>
    <row r="102" spans="1:29" x14ac:dyDescent="0.25">
      <c r="A102" t="s">
        <v>179</v>
      </c>
      <c r="B102" s="13">
        <v>2209</v>
      </c>
      <c r="C102" s="13">
        <v>2182</v>
      </c>
      <c r="D102" s="13">
        <v>2175</v>
      </c>
      <c r="E102" s="13">
        <v>2043</v>
      </c>
      <c r="F102" s="13">
        <v>2111</v>
      </c>
      <c r="G102" s="13">
        <v>2186</v>
      </c>
      <c r="H102" s="13">
        <v>2223</v>
      </c>
      <c r="I102" s="13">
        <v>2203</v>
      </c>
      <c r="J102" s="13">
        <v>2124</v>
      </c>
      <c r="K102" s="13">
        <v>2124</v>
      </c>
      <c r="L102" s="13">
        <v>2153</v>
      </c>
      <c r="M102" s="13">
        <v>2201</v>
      </c>
      <c r="N102" s="13">
        <v>2242</v>
      </c>
      <c r="O102" s="13">
        <v>2203</v>
      </c>
      <c r="P102" s="13">
        <v>2189</v>
      </c>
      <c r="Q102" s="13">
        <v>2059</v>
      </c>
      <c r="R102" s="13">
        <v>2084</v>
      </c>
      <c r="S102" s="13">
        <v>2171</v>
      </c>
      <c r="T102" s="13">
        <v>2194</v>
      </c>
      <c r="U102" s="13">
        <v>2170</v>
      </c>
      <c r="V102" s="13">
        <v>2099</v>
      </c>
      <c r="W102" s="13">
        <v>2144</v>
      </c>
      <c r="X102" s="13">
        <v>2147</v>
      </c>
      <c r="Y102" s="13">
        <v>2206</v>
      </c>
      <c r="Z102" s="13">
        <v>2209</v>
      </c>
      <c r="AA102" s="13">
        <v>2173</v>
      </c>
      <c r="AB102" s="13">
        <v>2159</v>
      </c>
      <c r="AC102" s="13">
        <v>2011</v>
      </c>
    </row>
    <row r="103" spans="1:29" x14ac:dyDescent="0.25">
      <c r="A103" t="s">
        <v>180</v>
      </c>
      <c r="B103" s="13">
        <v>11738</v>
      </c>
      <c r="C103" s="13">
        <v>11609</v>
      </c>
      <c r="D103" s="13">
        <v>11567</v>
      </c>
      <c r="E103" s="13">
        <v>10775</v>
      </c>
      <c r="F103" s="13">
        <v>11121</v>
      </c>
      <c r="G103" s="13">
        <v>11573</v>
      </c>
      <c r="H103" s="13">
        <v>11765</v>
      </c>
      <c r="I103" s="13">
        <v>11718</v>
      </c>
      <c r="J103" s="13">
        <v>11292</v>
      </c>
      <c r="K103" s="13">
        <v>11336</v>
      </c>
      <c r="L103" s="13">
        <v>11430</v>
      </c>
      <c r="M103" s="13">
        <v>11725</v>
      </c>
      <c r="N103" s="13">
        <v>11993</v>
      </c>
      <c r="O103" s="13">
        <v>11765</v>
      </c>
      <c r="P103" s="13">
        <v>11710</v>
      </c>
      <c r="Q103" s="13">
        <v>11028</v>
      </c>
      <c r="R103" s="13">
        <v>11086</v>
      </c>
      <c r="S103" s="13">
        <v>11583</v>
      </c>
      <c r="T103" s="13">
        <v>11706</v>
      </c>
      <c r="U103" s="13">
        <v>11593</v>
      </c>
      <c r="V103" s="13">
        <v>11169</v>
      </c>
      <c r="W103" s="13">
        <v>11372</v>
      </c>
      <c r="X103" s="13">
        <v>11421</v>
      </c>
      <c r="Y103" s="13">
        <v>11722</v>
      </c>
      <c r="Z103" s="13">
        <v>11824</v>
      </c>
      <c r="AA103" s="13">
        <v>11584</v>
      </c>
      <c r="AB103" s="13">
        <v>11486</v>
      </c>
      <c r="AC103" s="13">
        <v>10693</v>
      </c>
    </row>
    <row r="104" spans="1:29" x14ac:dyDescent="0.25">
      <c r="A104" t="s">
        <v>181</v>
      </c>
      <c r="B104" s="13">
        <v>602</v>
      </c>
      <c r="C104" s="13">
        <v>599</v>
      </c>
      <c r="D104" s="13">
        <v>602</v>
      </c>
      <c r="E104" s="13">
        <v>587</v>
      </c>
      <c r="F104" s="13">
        <v>587</v>
      </c>
      <c r="G104" s="13">
        <v>604</v>
      </c>
      <c r="H104" s="13">
        <v>602</v>
      </c>
      <c r="I104" s="13">
        <v>597</v>
      </c>
      <c r="J104" s="13">
        <v>586</v>
      </c>
      <c r="K104" s="13">
        <v>592</v>
      </c>
      <c r="L104" s="13">
        <v>592</v>
      </c>
      <c r="M104" s="13">
        <v>596</v>
      </c>
      <c r="N104" s="13">
        <v>597</v>
      </c>
      <c r="O104" s="13">
        <v>594</v>
      </c>
      <c r="P104" s="13">
        <v>595</v>
      </c>
      <c r="Q104" s="13">
        <v>581</v>
      </c>
      <c r="R104" s="13">
        <v>586</v>
      </c>
      <c r="S104" s="13">
        <v>605</v>
      </c>
      <c r="T104" s="13">
        <v>589</v>
      </c>
      <c r="U104" s="13">
        <v>586</v>
      </c>
      <c r="V104" s="13">
        <v>577</v>
      </c>
      <c r="W104" s="13">
        <v>585</v>
      </c>
      <c r="X104" s="13">
        <v>585</v>
      </c>
      <c r="Y104" s="13">
        <v>592</v>
      </c>
      <c r="Z104" s="13">
        <v>592</v>
      </c>
      <c r="AA104" s="13">
        <v>591</v>
      </c>
      <c r="AB104" s="13">
        <v>588</v>
      </c>
      <c r="AC104" s="13">
        <v>575</v>
      </c>
    </row>
    <row r="105" spans="1:29" x14ac:dyDescent="0.25">
      <c r="A105" t="s">
        <v>182</v>
      </c>
      <c r="B105" s="13">
        <v>824</v>
      </c>
      <c r="C105" s="13">
        <v>827</v>
      </c>
      <c r="D105" s="13">
        <v>835</v>
      </c>
      <c r="E105" s="13">
        <v>831</v>
      </c>
      <c r="F105" s="13">
        <v>823</v>
      </c>
      <c r="G105" s="13">
        <v>854</v>
      </c>
      <c r="H105" s="13">
        <v>831</v>
      </c>
      <c r="I105" s="13">
        <v>825</v>
      </c>
      <c r="J105" s="13">
        <v>818</v>
      </c>
      <c r="K105" s="13">
        <v>822</v>
      </c>
      <c r="L105" s="13">
        <v>818</v>
      </c>
      <c r="M105" s="13">
        <v>812</v>
      </c>
      <c r="N105" s="13">
        <v>831</v>
      </c>
      <c r="O105" s="13">
        <v>822</v>
      </c>
      <c r="P105" s="13">
        <v>836</v>
      </c>
      <c r="Q105" s="13">
        <v>829</v>
      </c>
      <c r="R105" s="13">
        <v>836</v>
      </c>
      <c r="S105" s="13">
        <v>844</v>
      </c>
      <c r="T105" s="13">
        <v>838</v>
      </c>
      <c r="U105" s="13">
        <v>832</v>
      </c>
      <c r="V105" s="13">
        <v>821</v>
      </c>
      <c r="W105" s="13">
        <v>826</v>
      </c>
      <c r="X105" s="13">
        <v>828</v>
      </c>
      <c r="Y105" s="13">
        <v>825</v>
      </c>
      <c r="Z105" s="13">
        <v>829</v>
      </c>
      <c r="AA105" s="13">
        <v>823</v>
      </c>
      <c r="AB105" s="13">
        <v>832</v>
      </c>
      <c r="AC105" s="13">
        <v>831</v>
      </c>
    </row>
    <row r="106" spans="1:29" x14ac:dyDescent="0.25">
      <c r="A106" t="s">
        <v>183</v>
      </c>
      <c r="B106" s="13">
        <v>568</v>
      </c>
      <c r="C106" s="13">
        <v>565</v>
      </c>
      <c r="D106" s="13">
        <v>568</v>
      </c>
      <c r="E106" s="13">
        <v>565</v>
      </c>
      <c r="F106" s="13">
        <v>575</v>
      </c>
      <c r="G106" s="13">
        <v>582</v>
      </c>
      <c r="H106" s="13">
        <v>589</v>
      </c>
      <c r="I106" s="13">
        <v>591</v>
      </c>
      <c r="J106" s="13">
        <v>579</v>
      </c>
      <c r="K106" s="13">
        <v>573</v>
      </c>
      <c r="L106" s="13">
        <v>575</v>
      </c>
      <c r="M106" s="13">
        <v>572</v>
      </c>
      <c r="N106" s="13">
        <v>567</v>
      </c>
      <c r="O106" s="13">
        <v>566</v>
      </c>
      <c r="P106" s="13">
        <v>575</v>
      </c>
      <c r="Q106" s="13">
        <v>566</v>
      </c>
      <c r="R106" s="13">
        <v>576</v>
      </c>
      <c r="S106" s="13">
        <v>584</v>
      </c>
      <c r="T106" s="13">
        <v>585</v>
      </c>
      <c r="U106" s="13">
        <v>584</v>
      </c>
      <c r="V106" s="13">
        <v>574</v>
      </c>
      <c r="W106" s="13">
        <v>578</v>
      </c>
      <c r="X106" s="13">
        <v>575</v>
      </c>
      <c r="Y106" s="13">
        <v>578</v>
      </c>
      <c r="Z106" s="13">
        <v>569</v>
      </c>
      <c r="AA106" s="13">
        <v>571</v>
      </c>
      <c r="AB106" s="13">
        <v>570</v>
      </c>
      <c r="AC106" s="13">
        <v>568</v>
      </c>
    </row>
    <row r="107" spans="1:29" x14ac:dyDescent="0.25">
      <c r="A107" t="s">
        <v>184</v>
      </c>
      <c r="B107" s="13">
        <v>3982</v>
      </c>
      <c r="C107" s="13">
        <v>3948</v>
      </c>
      <c r="D107" s="13">
        <v>3988</v>
      </c>
      <c r="E107" s="13">
        <v>3987</v>
      </c>
      <c r="F107" s="13">
        <v>4110</v>
      </c>
      <c r="G107" s="13">
        <v>4218</v>
      </c>
      <c r="H107" s="13">
        <v>4253</v>
      </c>
      <c r="I107" s="13">
        <v>4230</v>
      </c>
      <c r="J107" s="13">
        <v>4067</v>
      </c>
      <c r="K107" s="13">
        <v>4075</v>
      </c>
      <c r="L107" s="13">
        <v>4069</v>
      </c>
      <c r="M107" s="13">
        <v>3966</v>
      </c>
      <c r="N107" s="13">
        <v>3990</v>
      </c>
      <c r="O107" s="13">
        <v>3964</v>
      </c>
      <c r="P107" s="13">
        <v>3983</v>
      </c>
      <c r="Q107" s="13">
        <v>3997</v>
      </c>
      <c r="R107" s="13">
        <v>4090</v>
      </c>
      <c r="S107" s="13">
        <v>4201</v>
      </c>
      <c r="T107" s="13">
        <v>4276</v>
      </c>
      <c r="U107" s="13">
        <v>4179</v>
      </c>
      <c r="V107" s="13">
        <v>4061</v>
      </c>
      <c r="W107" s="13">
        <v>4093</v>
      </c>
      <c r="X107" s="13">
        <v>4094</v>
      </c>
      <c r="Y107" s="13">
        <v>4014</v>
      </c>
      <c r="Z107" s="13">
        <v>3982</v>
      </c>
      <c r="AA107" s="13">
        <v>3953</v>
      </c>
      <c r="AB107" s="13">
        <v>3974</v>
      </c>
      <c r="AC107" s="13">
        <v>4033</v>
      </c>
    </row>
    <row r="108" spans="1:29" x14ac:dyDescent="0.25">
      <c r="A108" t="s">
        <v>185</v>
      </c>
      <c r="B108" s="13">
        <v>18228</v>
      </c>
      <c r="C108" s="13">
        <v>18115</v>
      </c>
      <c r="D108" s="13">
        <v>18232</v>
      </c>
      <c r="E108" s="13">
        <v>18242</v>
      </c>
      <c r="F108" s="13">
        <v>18731</v>
      </c>
      <c r="G108" s="13">
        <v>19166</v>
      </c>
      <c r="H108" s="13">
        <v>19353</v>
      </c>
      <c r="I108" s="13">
        <v>19226</v>
      </c>
      <c r="J108" s="13">
        <v>18519</v>
      </c>
      <c r="K108" s="13">
        <v>18629</v>
      </c>
      <c r="L108" s="13">
        <v>18564</v>
      </c>
      <c r="M108" s="13">
        <v>18153</v>
      </c>
      <c r="N108" s="13">
        <v>18324</v>
      </c>
      <c r="O108" s="13">
        <v>18150</v>
      </c>
      <c r="P108" s="13">
        <v>18238</v>
      </c>
      <c r="Q108" s="13">
        <v>18287</v>
      </c>
      <c r="R108" s="13">
        <v>18644</v>
      </c>
      <c r="S108" s="13">
        <v>19093</v>
      </c>
      <c r="T108" s="13">
        <v>19438</v>
      </c>
      <c r="U108" s="13">
        <v>18980</v>
      </c>
      <c r="V108" s="13">
        <v>18432</v>
      </c>
      <c r="W108" s="13">
        <v>18604</v>
      </c>
      <c r="X108" s="13">
        <v>18620</v>
      </c>
      <c r="Y108" s="13">
        <v>18277</v>
      </c>
      <c r="Z108" s="13">
        <v>18180</v>
      </c>
      <c r="AA108" s="13">
        <v>18053</v>
      </c>
      <c r="AB108" s="13">
        <v>18140</v>
      </c>
      <c r="AC108" s="13">
        <v>18403</v>
      </c>
    </row>
    <row r="109" spans="1:29" x14ac:dyDescent="0.25">
      <c r="A109" t="s">
        <v>186</v>
      </c>
      <c r="B109" s="13">
        <v>1102</v>
      </c>
      <c r="C109" s="13">
        <v>1107</v>
      </c>
      <c r="D109" s="13">
        <v>1109</v>
      </c>
      <c r="E109" s="13">
        <v>1105</v>
      </c>
      <c r="F109" s="13">
        <v>1121</v>
      </c>
      <c r="G109" s="13">
        <v>1155</v>
      </c>
      <c r="H109" s="13">
        <v>1136</v>
      </c>
      <c r="I109" s="13">
        <v>1136</v>
      </c>
      <c r="J109" s="13">
        <v>1131</v>
      </c>
      <c r="K109" s="13">
        <v>1128</v>
      </c>
      <c r="L109" s="13">
        <v>1118</v>
      </c>
      <c r="M109" s="13">
        <v>1112</v>
      </c>
      <c r="N109" s="13">
        <v>1112</v>
      </c>
      <c r="O109" s="13">
        <v>1114</v>
      </c>
      <c r="P109" s="13">
        <v>1129</v>
      </c>
      <c r="Q109" s="13">
        <v>1113</v>
      </c>
      <c r="R109" s="13">
        <v>1132</v>
      </c>
      <c r="S109" s="13">
        <v>1150</v>
      </c>
      <c r="T109" s="13">
        <v>1143</v>
      </c>
      <c r="U109" s="13">
        <v>1138</v>
      </c>
      <c r="V109" s="13">
        <v>1120</v>
      </c>
      <c r="W109" s="13">
        <v>1133</v>
      </c>
      <c r="X109" s="13">
        <v>1123</v>
      </c>
      <c r="Y109" s="13">
        <v>1118</v>
      </c>
      <c r="Z109" s="13">
        <v>1114</v>
      </c>
      <c r="AA109" s="13">
        <v>1118</v>
      </c>
      <c r="AB109" s="13">
        <v>1122</v>
      </c>
      <c r="AC109" s="13">
        <v>1128</v>
      </c>
    </row>
    <row r="110" spans="1:29" x14ac:dyDescent="0.25">
      <c r="A110" t="s">
        <v>188</v>
      </c>
      <c r="B110" s="13">
        <v>6504</v>
      </c>
      <c r="C110" s="13">
        <v>6530</v>
      </c>
      <c r="D110" s="13">
        <v>6550</v>
      </c>
      <c r="E110" s="13">
        <v>6587</v>
      </c>
      <c r="F110" s="13">
        <v>6543</v>
      </c>
      <c r="G110" s="13">
        <v>6639</v>
      </c>
      <c r="H110" s="13">
        <v>6697</v>
      </c>
      <c r="I110" s="13">
        <v>6628</v>
      </c>
      <c r="J110" s="13">
        <v>6604</v>
      </c>
      <c r="K110" s="13">
        <v>6596</v>
      </c>
      <c r="L110" s="13">
        <v>6572</v>
      </c>
      <c r="M110" s="13">
        <v>6544</v>
      </c>
      <c r="N110" s="13">
        <v>6455</v>
      </c>
      <c r="O110" s="13">
        <v>6557</v>
      </c>
      <c r="P110" s="13">
        <v>6544</v>
      </c>
      <c r="Q110" s="13">
        <v>6585</v>
      </c>
      <c r="R110" s="13">
        <v>6552</v>
      </c>
      <c r="S110" s="13">
        <v>6620</v>
      </c>
      <c r="T110" s="13">
        <v>6650</v>
      </c>
      <c r="U110" s="13">
        <v>6654</v>
      </c>
      <c r="V110" s="13">
        <v>6562</v>
      </c>
      <c r="W110" s="13">
        <v>6503</v>
      </c>
      <c r="X110" s="13">
        <v>6488</v>
      </c>
      <c r="Y110" s="13">
        <v>6439</v>
      </c>
      <c r="Z110" s="13">
        <v>6445</v>
      </c>
      <c r="AA110" s="13">
        <v>6530</v>
      </c>
      <c r="AB110" s="13">
        <v>6540</v>
      </c>
      <c r="AC110" s="13">
        <v>6637</v>
      </c>
    </row>
    <row r="111" spans="1:29" x14ac:dyDescent="0.25">
      <c r="A111" t="s">
        <v>189</v>
      </c>
      <c r="B111" s="13">
        <v>1355</v>
      </c>
      <c r="C111" s="13">
        <v>1367</v>
      </c>
      <c r="D111" s="13">
        <v>1362</v>
      </c>
      <c r="E111" s="13">
        <v>1363</v>
      </c>
      <c r="F111" s="13">
        <v>1365</v>
      </c>
      <c r="G111" s="13">
        <v>1370</v>
      </c>
      <c r="H111" s="13">
        <v>1379</v>
      </c>
      <c r="I111" s="13">
        <v>1368</v>
      </c>
      <c r="J111" s="13">
        <v>1365</v>
      </c>
      <c r="K111" s="13">
        <v>1366</v>
      </c>
      <c r="L111" s="13">
        <v>1363</v>
      </c>
      <c r="M111" s="13">
        <v>1362</v>
      </c>
      <c r="N111" s="13">
        <v>1355</v>
      </c>
      <c r="O111" s="13">
        <v>1374</v>
      </c>
      <c r="P111" s="13">
        <v>1373</v>
      </c>
      <c r="Q111" s="13">
        <v>1375</v>
      </c>
      <c r="R111" s="13">
        <v>1365</v>
      </c>
      <c r="S111" s="13">
        <v>1370</v>
      </c>
      <c r="T111" s="13">
        <v>1380</v>
      </c>
      <c r="U111" s="13">
        <v>1379</v>
      </c>
      <c r="V111" s="13">
        <v>1367</v>
      </c>
      <c r="W111" s="13">
        <v>1355</v>
      </c>
      <c r="X111" s="13">
        <v>1346</v>
      </c>
      <c r="Y111" s="13">
        <v>1353</v>
      </c>
      <c r="Z111" s="13">
        <v>1352</v>
      </c>
      <c r="AA111" s="13">
        <v>1371</v>
      </c>
      <c r="AB111" s="13">
        <v>1367</v>
      </c>
      <c r="AC111" s="13">
        <v>1386</v>
      </c>
    </row>
    <row r="112" spans="1:29" x14ac:dyDescent="0.25">
      <c r="A112" t="s">
        <v>190</v>
      </c>
      <c r="B112" s="13">
        <v>584</v>
      </c>
      <c r="C112" s="13">
        <v>590</v>
      </c>
      <c r="D112" s="13">
        <v>590</v>
      </c>
      <c r="E112" s="13">
        <v>603</v>
      </c>
      <c r="F112" s="13">
        <v>615</v>
      </c>
      <c r="G112" s="13">
        <v>616</v>
      </c>
      <c r="H112" s="13">
        <v>609</v>
      </c>
      <c r="I112" s="13">
        <v>603</v>
      </c>
      <c r="J112" s="13">
        <v>618</v>
      </c>
      <c r="K112" s="13">
        <v>614</v>
      </c>
      <c r="L112" s="13">
        <v>613</v>
      </c>
      <c r="M112" s="13">
        <v>600</v>
      </c>
      <c r="N112" s="13">
        <v>593</v>
      </c>
      <c r="O112" s="13">
        <v>599</v>
      </c>
      <c r="P112" s="13">
        <v>595</v>
      </c>
      <c r="Q112" s="13">
        <v>602</v>
      </c>
      <c r="R112" s="13">
        <v>609</v>
      </c>
      <c r="S112" s="13">
        <v>612</v>
      </c>
      <c r="T112" s="13">
        <v>602</v>
      </c>
      <c r="U112" s="13">
        <v>604</v>
      </c>
      <c r="V112" s="13">
        <v>604</v>
      </c>
      <c r="W112" s="13">
        <v>596</v>
      </c>
      <c r="X112" s="13">
        <v>604</v>
      </c>
      <c r="Y112" s="13">
        <v>591</v>
      </c>
      <c r="Z112" s="13">
        <v>599</v>
      </c>
      <c r="AA112" s="13">
        <v>598</v>
      </c>
      <c r="AB112" s="13">
        <v>598</v>
      </c>
      <c r="AC112" s="13">
        <v>605</v>
      </c>
    </row>
    <row r="113" spans="1:29" x14ac:dyDescent="0.25">
      <c r="A113" t="s">
        <v>191</v>
      </c>
      <c r="B113" s="13">
        <v>4301</v>
      </c>
      <c r="C113" s="13">
        <v>4312</v>
      </c>
      <c r="D113" s="13">
        <v>4334</v>
      </c>
      <c r="E113" s="13">
        <v>4321</v>
      </c>
      <c r="F113" s="13">
        <v>4384</v>
      </c>
      <c r="G113" s="13">
        <v>4505</v>
      </c>
      <c r="H113" s="13">
        <v>4432</v>
      </c>
      <c r="I113" s="13">
        <v>4420</v>
      </c>
      <c r="J113" s="13">
        <v>4397</v>
      </c>
      <c r="K113" s="13">
        <v>4389</v>
      </c>
      <c r="L113" s="13">
        <v>4361</v>
      </c>
      <c r="M113" s="13">
        <v>4336</v>
      </c>
      <c r="N113" s="13">
        <v>4339</v>
      </c>
      <c r="O113" s="13">
        <v>4359</v>
      </c>
      <c r="P113" s="13">
        <v>4408</v>
      </c>
      <c r="Q113" s="13">
        <v>4378</v>
      </c>
      <c r="R113" s="13">
        <v>4419</v>
      </c>
      <c r="S113" s="13">
        <v>4492</v>
      </c>
      <c r="T113" s="13">
        <v>4472</v>
      </c>
      <c r="U113" s="13">
        <v>4458</v>
      </c>
      <c r="V113" s="13">
        <v>4393</v>
      </c>
      <c r="W113" s="13">
        <v>4420</v>
      </c>
      <c r="X113" s="13">
        <v>4390</v>
      </c>
      <c r="Y113" s="13">
        <v>4365</v>
      </c>
      <c r="Z113" s="13">
        <v>4348</v>
      </c>
      <c r="AA113" s="13">
        <v>4374</v>
      </c>
      <c r="AB113" s="13">
        <v>4388</v>
      </c>
      <c r="AC113" s="13">
        <v>4413</v>
      </c>
    </row>
    <row r="114" spans="1:29" x14ac:dyDescent="0.25">
      <c r="A114" t="s">
        <v>192</v>
      </c>
      <c r="B114" s="13">
        <v>1091</v>
      </c>
      <c r="C114" s="13">
        <v>1106</v>
      </c>
      <c r="D114" s="13">
        <v>1106</v>
      </c>
      <c r="E114" s="13">
        <v>1070</v>
      </c>
      <c r="F114" s="13">
        <v>1049</v>
      </c>
      <c r="G114" s="13">
        <v>1065</v>
      </c>
      <c r="H114" s="13">
        <v>1058</v>
      </c>
      <c r="I114" s="13">
        <v>1082</v>
      </c>
      <c r="J114" s="13">
        <v>1044</v>
      </c>
      <c r="K114" s="13">
        <v>1055</v>
      </c>
      <c r="L114" s="13">
        <v>1078</v>
      </c>
      <c r="M114" s="13">
        <v>1104</v>
      </c>
      <c r="N114" s="13">
        <v>1100</v>
      </c>
      <c r="O114" s="13">
        <v>1126</v>
      </c>
      <c r="P114" s="13">
        <v>1125</v>
      </c>
      <c r="Q114" s="13">
        <v>1066</v>
      </c>
      <c r="R114" s="13">
        <v>1051</v>
      </c>
      <c r="S114" s="13">
        <v>1063</v>
      </c>
      <c r="T114" s="13">
        <v>1069</v>
      </c>
      <c r="U114" s="13">
        <v>1068</v>
      </c>
      <c r="V114" s="13">
        <v>1047</v>
      </c>
      <c r="W114" s="13">
        <v>1068</v>
      </c>
      <c r="X114" s="13">
        <v>1081</v>
      </c>
      <c r="Y114" s="13">
        <v>1116</v>
      </c>
      <c r="Z114" s="13">
        <v>1100</v>
      </c>
      <c r="AA114" s="13">
        <v>1126</v>
      </c>
      <c r="AB114" s="13">
        <v>1116</v>
      </c>
      <c r="AC114" s="13">
        <v>1075</v>
      </c>
    </row>
    <row r="115" spans="1:29" x14ac:dyDescent="0.25">
      <c r="A115" t="s">
        <v>194</v>
      </c>
      <c r="B115" s="13">
        <v>3024</v>
      </c>
      <c r="C115" s="13">
        <v>3016</v>
      </c>
      <c r="D115" s="13">
        <v>3009</v>
      </c>
      <c r="E115" s="13">
        <v>2936</v>
      </c>
      <c r="F115" s="13">
        <v>2943</v>
      </c>
      <c r="G115" s="13">
        <v>3073</v>
      </c>
      <c r="H115" s="13">
        <v>3064</v>
      </c>
      <c r="I115" s="13">
        <v>3055</v>
      </c>
      <c r="J115" s="13">
        <v>3021</v>
      </c>
      <c r="K115" s="13">
        <v>2996</v>
      </c>
      <c r="L115" s="13">
        <v>2999</v>
      </c>
      <c r="M115" s="13">
        <v>3028</v>
      </c>
      <c r="N115" s="13">
        <v>3030</v>
      </c>
      <c r="O115" s="13">
        <v>3033</v>
      </c>
      <c r="P115" s="13">
        <v>3033</v>
      </c>
      <c r="Q115" s="13">
        <v>2911</v>
      </c>
      <c r="R115" s="13">
        <v>2965</v>
      </c>
      <c r="S115" s="13">
        <v>3041</v>
      </c>
      <c r="T115" s="13">
        <v>3062</v>
      </c>
      <c r="U115" s="13">
        <v>3032</v>
      </c>
      <c r="V115" s="13">
        <v>2969</v>
      </c>
      <c r="W115" s="13">
        <v>3009</v>
      </c>
      <c r="X115" s="13">
        <v>2988</v>
      </c>
      <c r="Y115" s="13">
        <v>3024</v>
      </c>
      <c r="Z115" s="13">
        <v>3030</v>
      </c>
      <c r="AA115" s="13">
        <v>3028</v>
      </c>
      <c r="AB115" s="13">
        <v>3028</v>
      </c>
      <c r="AC115" s="13">
        <v>2944</v>
      </c>
    </row>
    <row r="116" spans="1:29" x14ac:dyDescent="0.25">
      <c r="A116" t="s">
        <v>195</v>
      </c>
      <c r="B116" s="13">
        <v>17993</v>
      </c>
      <c r="C116" s="13">
        <v>17902</v>
      </c>
      <c r="D116" s="13">
        <v>17840</v>
      </c>
      <c r="E116" s="13">
        <v>17407</v>
      </c>
      <c r="F116" s="13">
        <v>17462</v>
      </c>
      <c r="G116" s="13">
        <v>18128</v>
      </c>
      <c r="H116" s="13">
        <v>18065</v>
      </c>
      <c r="I116" s="13">
        <v>18024</v>
      </c>
      <c r="J116" s="13">
        <v>17710</v>
      </c>
      <c r="K116" s="13">
        <v>17636</v>
      </c>
      <c r="L116" s="13">
        <v>17635</v>
      </c>
      <c r="M116" s="13">
        <v>17815</v>
      </c>
      <c r="N116" s="13">
        <v>17967</v>
      </c>
      <c r="O116" s="13">
        <v>17963</v>
      </c>
      <c r="P116" s="13">
        <v>17909</v>
      </c>
      <c r="Q116" s="13">
        <v>17258</v>
      </c>
      <c r="R116" s="13">
        <v>17433</v>
      </c>
      <c r="S116" s="13">
        <v>17869</v>
      </c>
      <c r="T116" s="13">
        <v>18080</v>
      </c>
      <c r="U116" s="13">
        <v>17906</v>
      </c>
      <c r="V116" s="13">
        <v>17536</v>
      </c>
      <c r="W116" s="13">
        <v>17818</v>
      </c>
      <c r="X116" s="13">
        <v>17621</v>
      </c>
      <c r="Y116" s="13">
        <v>17832</v>
      </c>
      <c r="Z116" s="13">
        <v>17876</v>
      </c>
      <c r="AA116" s="13">
        <v>17845</v>
      </c>
      <c r="AB116" s="13">
        <v>17715</v>
      </c>
      <c r="AC116" s="13">
        <v>17317</v>
      </c>
    </row>
    <row r="117" spans="1:29" x14ac:dyDescent="0.25">
      <c r="A117" t="s">
        <v>196</v>
      </c>
      <c r="B117" s="13">
        <v>751</v>
      </c>
      <c r="C117" s="13">
        <v>752</v>
      </c>
      <c r="D117" s="13">
        <v>745</v>
      </c>
      <c r="E117" s="13">
        <v>706</v>
      </c>
      <c r="F117" s="13">
        <v>710</v>
      </c>
      <c r="G117" s="13">
        <v>721</v>
      </c>
      <c r="H117" s="13">
        <v>716</v>
      </c>
      <c r="I117" s="13">
        <v>717</v>
      </c>
      <c r="J117" s="13">
        <v>711</v>
      </c>
      <c r="K117" s="13">
        <v>717</v>
      </c>
      <c r="L117" s="13">
        <v>726</v>
      </c>
      <c r="M117" s="13">
        <v>752</v>
      </c>
      <c r="N117" s="13">
        <v>753</v>
      </c>
      <c r="O117" s="13">
        <v>760</v>
      </c>
      <c r="P117" s="13">
        <v>750</v>
      </c>
      <c r="Q117" s="13">
        <v>707</v>
      </c>
      <c r="R117" s="13">
        <v>707</v>
      </c>
      <c r="S117" s="13">
        <v>726</v>
      </c>
      <c r="T117" s="13">
        <v>728</v>
      </c>
      <c r="U117" s="13">
        <v>719</v>
      </c>
      <c r="V117" s="13">
        <v>700</v>
      </c>
      <c r="W117" s="13">
        <v>706</v>
      </c>
      <c r="X117" s="13">
        <v>719</v>
      </c>
      <c r="Y117" s="13">
        <v>745</v>
      </c>
      <c r="Z117" s="13">
        <v>758</v>
      </c>
      <c r="AA117" s="13">
        <v>766</v>
      </c>
      <c r="AB117" s="13">
        <v>756</v>
      </c>
      <c r="AC117" s="13">
        <v>706</v>
      </c>
    </row>
    <row r="118" spans="1:29" x14ac:dyDescent="0.25">
      <c r="A118" t="s">
        <v>198</v>
      </c>
      <c r="B118" s="13">
        <v>1098</v>
      </c>
      <c r="C118" s="13">
        <v>1095</v>
      </c>
      <c r="D118" s="13">
        <v>1097</v>
      </c>
      <c r="E118" s="13">
        <v>1092</v>
      </c>
      <c r="F118" s="13">
        <v>1122</v>
      </c>
      <c r="G118" s="13">
        <v>1149</v>
      </c>
      <c r="H118" s="13">
        <v>1170</v>
      </c>
      <c r="I118" s="13">
        <v>1162</v>
      </c>
      <c r="J118" s="13">
        <v>1108</v>
      </c>
      <c r="K118" s="13">
        <v>1119</v>
      </c>
      <c r="L118" s="13">
        <v>1129</v>
      </c>
      <c r="M118" s="13">
        <v>1095</v>
      </c>
      <c r="N118" s="13">
        <v>1107</v>
      </c>
      <c r="O118" s="13">
        <v>1098</v>
      </c>
      <c r="P118" s="13">
        <v>1103</v>
      </c>
      <c r="Q118" s="13">
        <v>1103</v>
      </c>
      <c r="R118" s="13">
        <v>1128</v>
      </c>
      <c r="S118" s="13">
        <v>1150</v>
      </c>
      <c r="T118" s="13">
        <v>1166</v>
      </c>
      <c r="U118" s="13">
        <v>1143</v>
      </c>
      <c r="V118" s="13">
        <v>1109</v>
      </c>
      <c r="W118" s="13">
        <v>1120</v>
      </c>
      <c r="X118" s="13">
        <v>1117</v>
      </c>
      <c r="Y118" s="13">
        <v>1098</v>
      </c>
      <c r="Z118" s="13">
        <v>1099</v>
      </c>
      <c r="AA118" s="13">
        <v>1093</v>
      </c>
      <c r="AB118" s="13">
        <v>1101</v>
      </c>
      <c r="AC118" s="13">
        <v>1111</v>
      </c>
    </row>
    <row r="119" spans="1:29" x14ac:dyDescent="0.25">
      <c r="A119" t="s">
        <v>199</v>
      </c>
      <c r="B119" s="13">
        <v>1100</v>
      </c>
      <c r="C119" s="13">
        <v>1107</v>
      </c>
      <c r="D119" s="13">
        <v>1107</v>
      </c>
      <c r="E119" s="13">
        <v>1090</v>
      </c>
      <c r="F119" s="13">
        <v>1126</v>
      </c>
      <c r="G119" s="13">
        <v>1142</v>
      </c>
      <c r="H119" s="13">
        <v>1143</v>
      </c>
      <c r="I119" s="13">
        <v>1140</v>
      </c>
      <c r="J119" s="13">
        <v>1107</v>
      </c>
      <c r="K119" s="13">
        <v>1130</v>
      </c>
      <c r="L119" s="13">
        <v>1115</v>
      </c>
      <c r="M119" s="13">
        <v>1081</v>
      </c>
      <c r="N119" s="13">
        <v>1090</v>
      </c>
      <c r="O119" s="13">
        <v>1082</v>
      </c>
      <c r="P119" s="13">
        <v>1085</v>
      </c>
      <c r="Q119" s="13">
        <v>1069</v>
      </c>
      <c r="R119" s="13">
        <v>1085</v>
      </c>
      <c r="S119" s="13">
        <v>1095</v>
      </c>
      <c r="T119" s="13">
        <v>1115</v>
      </c>
      <c r="U119" s="13">
        <v>1109</v>
      </c>
      <c r="V119" s="13">
        <v>1093</v>
      </c>
      <c r="W119" s="13">
        <v>1096</v>
      </c>
      <c r="X119" s="13">
        <v>1106</v>
      </c>
      <c r="Y119" s="13">
        <v>1077</v>
      </c>
      <c r="Z119" s="13">
        <v>1075</v>
      </c>
      <c r="AA119" s="13">
        <v>1072</v>
      </c>
      <c r="AB119" s="13">
        <v>1080</v>
      </c>
      <c r="AC119" s="13">
        <v>1089</v>
      </c>
    </row>
    <row r="120" spans="1:29" x14ac:dyDescent="0.25">
      <c r="A120" t="s">
        <v>200</v>
      </c>
      <c r="B120" s="13">
        <v>2813</v>
      </c>
      <c r="C120" s="13">
        <v>2825</v>
      </c>
      <c r="D120" s="13">
        <v>2814</v>
      </c>
      <c r="E120" s="13">
        <v>2789</v>
      </c>
      <c r="F120" s="13">
        <v>2860</v>
      </c>
      <c r="G120" s="13">
        <v>2885</v>
      </c>
      <c r="H120" s="13">
        <v>2899</v>
      </c>
      <c r="I120" s="13">
        <v>2898</v>
      </c>
      <c r="J120" s="13">
        <v>2816</v>
      </c>
      <c r="K120" s="13">
        <v>2859</v>
      </c>
      <c r="L120" s="13">
        <v>2835</v>
      </c>
      <c r="M120" s="13">
        <v>2773</v>
      </c>
      <c r="N120" s="13">
        <v>2820</v>
      </c>
      <c r="O120" s="13">
        <v>2782</v>
      </c>
      <c r="P120" s="13">
        <v>2784</v>
      </c>
      <c r="Q120" s="13">
        <v>2746</v>
      </c>
      <c r="R120" s="13">
        <v>2792</v>
      </c>
      <c r="S120" s="13">
        <v>2821</v>
      </c>
      <c r="T120" s="13">
        <v>2859</v>
      </c>
      <c r="U120" s="13">
        <v>2842</v>
      </c>
      <c r="V120" s="13">
        <v>2802</v>
      </c>
      <c r="W120" s="13">
        <v>2815</v>
      </c>
      <c r="X120" s="13">
        <v>2833</v>
      </c>
      <c r="Y120" s="13">
        <v>2770</v>
      </c>
      <c r="Z120" s="13">
        <v>2777</v>
      </c>
      <c r="AA120" s="13">
        <v>2735</v>
      </c>
      <c r="AB120" s="13">
        <v>2753</v>
      </c>
      <c r="AC120" s="13">
        <v>2778</v>
      </c>
    </row>
    <row r="121" spans="1:29" x14ac:dyDescent="0.25">
      <c r="A121" t="s">
        <v>201</v>
      </c>
      <c r="B121" s="13">
        <v>852</v>
      </c>
      <c r="C121" s="13">
        <v>843</v>
      </c>
      <c r="D121" s="13">
        <v>849</v>
      </c>
      <c r="E121" s="13">
        <v>824</v>
      </c>
      <c r="F121" s="13">
        <v>828</v>
      </c>
      <c r="G121" s="13">
        <v>848</v>
      </c>
      <c r="H121" s="13">
        <v>846</v>
      </c>
      <c r="I121" s="13">
        <v>843</v>
      </c>
      <c r="J121" s="13">
        <v>830</v>
      </c>
      <c r="K121" s="13">
        <v>839</v>
      </c>
      <c r="L121" s="13">
        <v>845</v>
      </c>
      <c r="M121" s="13">
        <v>850</v>
      </c>
      <c r="N121" s="13">
        <v>856</v>
      </c>
      <c r="O121" s="13">
        <v>846</v>
      </c>
      <c r="P121" s="13">
        <v>845</v>
      </c>
      <c r="Q121" s="13">
        <v>827</v>
      </c>
      <c r="R121" s="13">
        <v>822</v>
      </c>
      <c r="S121" s="13">
        <v>844</v>
      </c>
      <c r="T121" s="13">
        <v>837</v>
      </c>
      <c r="U121" s="13">
        <v>828</v>
      </c>
      <c r="V121" s="13">
        <v>809</v>
      </c>
      <c r="W121" s="13">
        <v>825</v>
      </c>
      <c r="X121" s="13">
        <v>824</v>
      </c>
      <c r="Y121" s="13">
        <v>836</v>
      </c>
      <c r="Z121" s="13">
        <v>843</v>
      </c>
      <c r="AA121" s="13">
        <v>835</v>
      </c>
      <c r="AB121" s="13">
        <v>833</v>
      </c>
      <c r="AC121" s="13">
        <v>808</v>
      </c>
    </row>
    <row r="122" spans="1:29" x14ac:dyDescent="0.25">
      <c r="A122" t="s">
        <v>202</v>
      </c>
      <c r="B122" s="13">
        <v>1769</v>
      </c>
      <c r="C122" s="13">
        <v>1759</v>
      </c>
      <c r="D122" s="13">
        <v>1750</v>
      </c>
      <c r="E122" s="13">
        <v>1730</v>
      </c>
      <c r="F122" s="13">
        <v>1717</v>
      </c>
      <c r="G122" s="13">
        <v>1747</v>
      </c>
      <c r="H122" s="13">
        <v>1737</v>
      </c>
      <c r="I122" s="13">
        <v>1733</v>
      </c>
      <c r="J122" s="13">
        <v>1706</v>
      </c>
      <c r="K122" s="13">
        <v>1703</v>
      </c>
      <c r="L122" s="13">
        <v>1721</v>
      </c>
      <c r="M122" s="13">
        <v>1731</v>
      </c>
      <c r="N122" s="13">
        <v>1765</v>
      </c>
      <c r="O122" s="13">
        <v>1757</v>
      </c>
      <c r="P122" s="13">
        <v>1739</v>
      </c>
      <c r="Q122" s="13">
        <v>1689</v>
      </c>
      <c r="R122" s="13">
        <v>1709</v>
      </c>
      <c r="S122" s="13">
        <v>1733</v>
      </c>
      <c r="T122" s="13">
        <v>1737</v>
      </c>
      <c r="U122" s="13">
        <v>1695</v>
      </c>
      <c r="V122" s="13">
        <v>1725</v>
      </c>
      <c r="W122" s="13">
        <v>1735</v>
      </c>
      <c r="X122" s="13">
        <v>1755</v>
      </c>
      <c r="Y122" s="13">
        <v>1751</v>
      </c>
      <c r="Z122" s="13">
        <v>1771</v>
      </c>
      <c r="AA122" s="13">
        <v>1751</v>
      </c>
      <c r="AB122" s="13">
        <v>1739</v>
      </c>
      <c r="AC122" s="13">
        <v>1724</v>
      </c>
    </row>
    <row r="123" spans="1:29" x14ac:dyDescent="0.25">
      <c r="A123" t="s">
        <v>203</v>
      </c>
      <c r="B123" s="13">
        <v>1321</v>
      </c>
      <c r="C123" s="13">
        <v>1335</v>
      </c>
      <c r="D123" s="13">
        <v>1330</v>
      </c>
      <c r="E123" s="13">
        <v>1315</v>
      </c>
      <c r="F123" s="13">
        <v>1305</v>
      </c>
      <c r="G123" s="13">
        <v>1311</v>
      </c>
      <c r="H123" s="13">
        <v>1305</v>
      </c>
      <c r="I123" s="13">
        <v>1303</v>
      </c>
      <c r="J123" s="13">
        <v>1295</v>
      </c>
      <c r="K123" s="13">
        <v>1296</v>
      </c>
      <c r="L123" s="13">
        <v>1302</v>
      </c>
      <c r="M123" s="13">
        <v>1327</v>
      </c>
      <c r="N123" s="13">
        <v>1338</v>
      </c>
      <c r="O123" s="13">
        <v>1342</v>
      </c>
      <c r="P123" s="13">
        <v>1349</v>
      </c>
      <c r="Q123" s="13">
        <v>1290</v>
      </c>
      <c r="R123" s="13">
        <v>1302</v>
      </c>
      <c r="S123" s="13">
        <v>1314</v>
      </c>
      <c r="T123" s="13">
        <v>1304</v>
      </c>
      <c r="U123" s="13">
        <v>1289</v>
      </c>
      <c r="V123" s="13">
        <v>1302</v>
      </c>
      <c r="W123" s="13">
        <v>1318</v>
      </c>
      <c r="X123" s="13">
        <v>1325</v>
      </c>
      <c r="Y123" s="13">
        <v>1328</v>
      </c>
      <c r="Z123" s="13">
        <v>1339</v>
      </c>
      <c r="AA123" s="13">
        <v>1337</v>
      </c>
      <c r="AB123" s="13">
        <v>1325</v>
      </c>
      <c r="AC123" s="13">
        <v>1300</v>
      </c>
    </row>
    <row r="124" spans="1:29" x14ac:dyDescent="0.25">
      <c r="A124" t="s">
        <v>204</v>
      </c>
      <c r="B124" s="13">
        <v>463</v>
      </c>
      <c r="C124" s="13">
        <v>459</v>
      </c>
      <c r="D124" s="13">
        <v>451</v>
      </c>
      <c r="E124" s="13">
        <v>461</v>
      </c>
      <c r="F124" s="13">
        <v>464</v>
      </c>
      <c r="G124" s="13">
        <v>473</v>
      </c>
      <c r="H124" s="13">
        <v>468</v>
      </c>
      <c r="I124" s="13">
        <v>464</v>
      </c>
      <c r="J124" s="13">
        <v>453</v>
      </c>
      <c r="K124" s="13">
        <v>458</v>
      </c>
      <c r="L124" s="13">
        <v>460</v>
      </c>
      <c r="M124" s="13">
        <v>471</v>
      </c>
      <c r="N124" s="13">
        <v>460</v>
      </c>
      <c r="O124" s="13">
        <v>450</v>
      </c>
      <c r="P124" s="13">
        <v>458</v>
      </c>
      <c r="Q124" s="13">
        <v>450</v>
      </c>
      <c r="R124" s="13">
        <v>449</v>
      </c>
      <c r="S124" s="13">
        <v>458</v>
      </c>
      <c r="T124" s="13">
        <v>466</v>
      </c>
      <c r="U124" s="13">
        <v>461</v>
      </c>
      <c r="V124" s="13">
        <v>445</v>
      </c>
      <c r="W124" s="13">
        <v>453</v>
      </c>
      <c r="X124" s="13">
        <v>458</v>
      </c>
      <c r="Y124" s="13">
        <v>462</v>
      </c>
      <c r="Z124" s="13">
        <v>472</v>
      </c>
      <c r="AA124" s="13">
        <v>465</v>
      </c>
      <c r="AB124" s="13">
        <v>464</v>
      </c>
      <c r="AC124" s="13">
        <v>458</v>
      </c>
    </row>
    <row r="125" spans="1:29" x14ac:dyDescent="0.25">
      <c r="A125" t="s">
        <v>205</v>
      </c>
      <c r="B125" s="13">
        <v>3040</v>
      </c>
      <c r="C125" s="13">
        <v>3056</v>
      </c>
      <c r="D125" s="13">
        <v>3084</v>
      </c>
      <c r="E125" s="13">
        <v>2902</v>
      </c>
      <c r="F125" s="13">
        <v>2868</v>
      </c>
      <c r="G125" s="13">
        <v>2968</v>
      </c>
      <c r="H125" s="13">
        <v>2967</v>
      </c>
      <c r="I125" s="13">
        <v>2990</v>
      </c>
      <c r="J125" s="13">
        <v>2912</v>
      </c>
      <c r="K125" s="13">
        <v>2896</v>
      </c>
      <c r="L125" s="13">
        <v>2939</v>
      </c>
      <c r="M125" s="13">
        <v>3013</v>
      </c>
      <c r="N125" s="13">
        <v>3073</v>
      </c>
      <c r="O125" s="13">
        <v>3096</v>
      </c>
      <c r="P125" s="13">
        <v>3104</v>
      </c>
      <c r="Q125" s="13">
        <v>2917</v>
      </c>
      <c r="R125" s="13">
        <v>2880</v>
      </c>
      <c r="S125" s="13">
        <v>2986</v>
      </c>
      <c r="T125" s="13">
        <v>2957</v>
      </c>
      <c r="U125" s="13">
        <v>2945</v>
      </c>
      <c r="V125" s="13">
        <v>2888</v>
      </c>
      <c r="W125" s="13">
        <v>2925</v>
      </c>
      <c r="X125" s="13">
        <v>2972</v>
      </c>
      <c r="Y125" s="13">
        <v>3049</v>
      </c>
      <c r="Z125" s="13">
        <v>3072</v>
      </c>
      <c r="AA125" s="13">
        <v>3081</v>
      </c>
      <c r="AB125" s="13">
        <v>3081</v>
      </c>
      <c r="AC125" s="13">
        <v>2928</v>
      </c>
    </row>
    <row r="126" spans="1:29" x14ac:dyDescent="0.25">
      <c r="A126" t="s">
        <v>206</v>
      </c>
      <c r="B126" s="13">
        <v>7035</v>
      </c>
      <c r="C126" s="13">
        <v>7119</v>
      </c>
      <c r="D126" s="13">
        <v>7162</v>
      </c>
      <c r="E126" s="13">
        <v>6817</v>
      </c>
      <c r="F126" s="13">
        <v>6738</v>
      </c>
      <c r="G126" s="13">
        <v>6877</v>
      </c>
      <c r="H126" s="13">
        <v>6873</v>
      </c>
      <c r="I126" s="13">
        <v>6976</v>
      </c>
      <c r="J126" s="13">
        <v>6778</v>
      </c>
      <c r="K126" s="13">
        <v>6779</v>
      </c>
      <c r="L126" s="13">
        <v>6925</v>
      </c>
      <c r="M126" s="13">
        <v>7074</v>
      </c>
      <c r="N126" s="13">
        <v>7106</v>
      </c>
      <c r="O126" s="13">
        <v>7222</v>
      </c>
      <c r="P126" s="13">
        <v>7220</v>
      </c>
      <c r="Q126" s="13">
        <v>6840</v>
      </c>
      <c r="R126" s="13">
        <v>6766</v>
      </c>
      <c r="S126" s="13">
        <v>6915</v>
      </c>
      <c r="T126" s="13">
        <v>6876</v>
      </c>
      <c r="U126" s="13">
        <v>6874</v>
      </c>
      <c r="V126" s="13">
        <v>6753</v>
      </c>
      <c r="W126" s="13">
        <v>6860</v>
      </c>
      <c r="X126" s="13">
        <v>6967</v>
      </c>
      <c r="Y126" s="13">
        <v>7141</v>
      </c>
      <c r="Z126" s="13">
        <v>7100</v>
      </c>
      <c r="AA126" s="13">
        <v>7198</v>
      </c>
      <c r="AB126" s="13">
        <v>7171</v>
      </c>
      <c r="AC126" s="13">
        <v>6874</v>
      </c>
    </row>
    <row r="127" spans="1:29" x14ac:dyDescent="0.25">
      <c r="A127" t="s">
        <v>208</v>
      </c>
      <c r="B127" s="13">
        <v>1740</v>
      </c>
      <c r="C127" s="13">
        <v>1762</v>
      </c>
      <c r="D127" s="13">
        <v>1768</v>
      </c>
      <c r="E127" s="13">
        <v>1751</v>
      </c>
      <c r="F127" s="13">
        <v>1784</v>
      </c>
      <c r="G127" s="13">
        <v>1817</v>
      </c>
      <c r="H127" s="13">
        <v>1822</v>
      </c>
      <c r="I127" s="13">
        <v>1840</v>
      </c>
      <c r="J127" s="13">
        <v>1801</v>
      </c>
      <c r="K127" s="13">
        <v>1786</v>
      </c>
      <c r="L127" s="13">
        <v>1787</v>
      </c>
      <c r="M127" s="13">
        <v>1766</v>
      </c>
      <c r="N127" s="13">
        <v>1776</v>
      </c>
      <c r="O127" s="13">
        <v>1765</v>
      </c>
      <c r="P127" s="13">
        <v>1772</v>
      </c>
      <c r="Q127" s="13">
        <v>1754</v>
      </c>
      <c r="R127" s="13">
        <v>1785</v>
      </c>
      <c r="S127" s="13">
        <v>1821</v>
      </c>
      <c r="T127" s="13">
        <v>1825</v>
      </c>
      <c r="U127" s="13">
        <v>1837</v>
      </c>
      <c r="V127" s="13">
        <v>1793</v>
      </c>
      <c r="W127" s="13">
        <v>1789</v>
      </c>
      <c r="X127" s="13">
        <v>1791</v>
      </c>
      <c r="Y127" s="13">
        <v>1771</v>
      </c>
      <c r="Z127" s="13">
        <v>1783</v>
      </c>
      <c r="AA127" s="13">
        <v>1777</v>
      </c>
      <c r="AB127" s="13">
        <v>1788</v>
      </c>
      <c r="AC127" s="13">
        <v>1788</v>
      </c>
    </row>
    <row r="128" spans="1:29" x14ac:dyDescent="0.25">
      <c r="A128" t="s">
        <v>209</v>
      </c>
      <c r="B128" s="13">
        <v>15769</v>
      </c>
      <c r="C128" s="13">
        <v>15950</v>
      </c>
      <c r="D128" s="13">
        <v>15935</v>
      </c>
      <c r="E128" s="13">
        <v>15715</v>
      </c>
      <c r="F128" s="13">
        <v>15845</v>
      </c>
      <c r="G128" s="13">
        <v>16215</v>
      </c>
      <c r="H128" s="13">
        <v>16125</v>
      </c>
      <c r="I128" s="13">
        <v>16272</v>
      </c>
      <c r="J128" s="13">
        <v>15997</v>
      </c>
      <c r="K128" s="13">
        <v>15921</v>
      </c>
      <c r="L128" s="13">
        <v>15913</v>
      </c>
      <c r="M128" s="13">
        <v>15771</v>
      </c>
      <c r="N128" s="13">
        <v>16024</v>
      </c>
      <c r="O128" s="13">
        <v>15887</v>
      </c>
      <c r="P128" s="13">
        <v>15957</v>
      </c>
      <c r="Q128" s="13">
        <v>15764</v>
      </c>
      <c r="R128" s="13">
        <v>15864</v>
      </c>
      <c r="S128" s="13">
        <v>16197</v>
      </c>
      <c r="T128" s="13">
        <v>16223</v>
      </c>
      <c r="U128" s="13">
        <v>16264</v>
      </c>
      <c r="V128" s="13">
        <v>15886</v>
      </c>
      <c r="W128" s="13">
        <v>15933</v>
      </c>
      <c r="X128" s="13">
        <v>15941</v>
      </c>
      <c r="Y128" s="13">
        <v>15825</v>
      </c>
      <c r="Z128" s="13">
        <v>15970</v>
      </c>
      <c r="AA128" s="13">
        <v>15878</v>
      </c>
      <c r="AB128" s="13">
        <v>15918</v>
      </c>
      <c r="AC128" s="13">
        <v>15930</v>
      </c>
    </row>
    <row r="129" spans="1:29" x14ac:dyDescent="0.25">
      <c r="A129" t="s">
        <v>210</v>
      </c>
      <c r="B129" s="13">
        <v>628</v>
      </c>
      <c r="C129" s="13">
        <v>620</v>
      </c>
      <c r="D129" s="13">
        <v>624</v>
      </c>
      <c r="E129" s="13">
        <v>621</v>
      </c>
      <c r="F129" s="13">
        <v>626</v>
      </c>
      <c r="G129" s="13">
        <v>636</v>
      </c>
      <c r="H129" s="13">
        <v>637</v>
      </c>
      <c r="I129" s="13">
        <v>631</v>
      </c>
      <c r="J129" s="13">
        <v>621</v>
      </c>
      <c r="K129" s="13">
        <v>623</v>
      </c>
      <c r="L129" s="13">
        <v>620</v>
      </c>
      <c r="M129" s="13">
        <v>617</v>
      </c>
      <c r="N129" s="13">
        <v>633</v>
      </c>
      <c r="O129" s="13">
        <v>621</v>
      </c>
      <c r="P129" s="13">
        <v>627</v>
      </c>
      <c r="Q129" s="13">
        <v>629</v>
      </c>
      <c r="R129" s="13">
        <v>630</v>
      </c>
      <c r="S129" s="13">
        <v>640</v>
      </c>
      <c r="T129" s="13">
        <v>638</v>
      </c>
      <c r="U129" s="13">
        <v>639</v>
      </c>
      <c r="V129" s="13">
        <v>624</v>
      </c>
      <c r="W129" s="13">
        <v>627</v>
      </c>
      <c r="X129" s="13">
        <v>620</v>
      </c>
      <c r="Y129" s="13">
        <v>620</v>
      </c>
      <c r="Z129" s="13">
        <v>631</v>
      </c>
      <c r="AA129" s="13">
        <v>629</v>
      </c>
      <c r="AB129" s="13">
        <v>627</v>
      </c>
      <c r="AC129" s="13">
        <v>634</v>
      </c>
    </row>
    <row r="130" spans="1:29" x14ac:dyDescent="0.25">
      <c r="A130" t="s">
        <v>211</v>
      </c>
      <c r="B130" s="13">
        <v>13873</v>
      </c>
      <c r="C130" s="13">
        <v>13918</v>
      </c>
      <c r="D130" s="13">
        <v>13795</v>
      </c>
      <c r="E130" s="13">
        <v>13636</v>
      </c>
      <c r="F130" s="13">
        <v>13502</v>
      </c>
      <c r="G130" s="13">
        <v>13678</v>
      </c>
      <c r="H130" s="13">
        <v>13613</v>
      </c>
      <c r="I130" s="13">
        <v>13505</v>
      </c>
      <c r="J130" s="13">
        <v>13365</v>
      </c>
      <c r="K130" s="13">
        <v>13376</v>
      </c>
      <c r="L130" s="13">
        <v>13484</v>
      </c>
      <c r="M130" s="13">
        <v>13686</v>
      </c>
      <c r="N130" s="13">
        <v>13889</v>
      </c>
      <c r="O130" s="13">
        <v>13891</v>
      </c>
      <c r="P130" s="13">
        <v>13828</v>
      </c>
      <c r="Q130" s="13">
        <v>13323</v>
      </c>
      <c r="R130" s="13">
        <v>13416</v>
      </c>
      <c r="S130" s="13">
        <v>13551</v>
      </c>
      <c r="T130" s="13">
        <v>13631</v>
      </c>
      <c r="U130" s="13">
        <v>13382</v>
      </c>
      <c r="V130" s="13">
        <v>13396</v>
      </c>
      <c r="W130" s="13">
        <v>13555</v>
      </c>
      <c r="X130" s="13">
        <v>13717</v>
      </c>
      <c r="Y130" s="13">
        <v>13773</v>
      </c>
      <c r="Z130" s="13">
        <v>13882</v>
      </c>
      <c r="AA130" s="13">
        <v>13819</v>
      </c>
      <c r="AB130" s="13">
        <v>13681</v>
      </c>
      <c r="AC130" s="13">
        <v>13417</v>
      </c>
    </row>
    <row r="131" spans="1:29" x14ac:dyDescent="0.25">
      <c r="A131" t="s">
        <v>212</v>
      </c>
      <c r="B131" s="13">
        <v>682</v>
      </c>
      <c r="C131" s="13">
        <v>678</v>
      </c>
      <c r="D131" s="13">
        <v>680</v>
      </c>
      <c r="E131" s="13">
        <v>688</v>
      </c>
      <c r="F131" s="13">
        <v>708</v>
      </c>
      <c r="G131" s="13">
        <v>727</v>
      </c>
      <c r="H131" s="13">
        <v>729</v>
      </c>
      <c r="I131" s="13">
        <v>727</v>
      </c>
      <c r="J131" s="13">
        <v>704</v>
      </c>
      <c r="K131" s="13">
        <v>701</v>
      </c>
      <c r="L131" s="13">
        <v>692</v>
      </c>
      <c r="M131" s="13">
        <v>676</v>
      </c>
      <c r="N131" s="13">
        <v>687</v>
      </c>
      <c r="O131" s="13">
        <v>681</v>
      </c>
      <c r="P131" s="13">
        <v>687</v>
      </c>
      <c r="Q131" s="13">
        <v>683</v>
      </c>
      <c r="R131" s="13">
        <v>698</v>
      </c>
      <c r="S131" s="13">
        <v>719</v>
      </c>
      <c r="T131" s="13">
        <v>734</v>
      </c>
      <c r="U131" s="13">
        <v>712</v>
      </c>
      <c r="V131" s="13">
        <v>688</v>
      </c>
      <c r="W131" s="13">
        <v>695</v>
      </c>
      <c r="X131" s="13">
        <v>696</v>
      </c>
      <c r="Y131" s="13">
        <v>680</v>
      </c>
      <c r="Z131" s="13">
        <v>677</v>
      </c>
      <c r="AA131" s="13">
        <v>672</v>
      </c>
      <c r="AB131" s="13">
        <v>679</v>
      </c>
      <c r="AC131" s="13">
        <v>687</v>
      </c>
    </row>
    <row r="132" spans="1:29" x14ac:dyDescent="0.25">
      <c r="A132" t="s">
        <v>213</v>
      </c>
      <c r="B132" s="13">
        <v>644</v>
      </c>
      <c r="C132" s="13">
        <v>640</v>
      </c>
      <c r="D132" s="13">
        <v>631</v>
      </c>
      <c r="E132" s="13">
        <v>577</v>
      </c>
      <c r="F132" s="13">
        <v>591</v>
      </c>
      <c r="G132" s="13">
        <v>622</v>
      </c>
      <c r="H132" s="13">
        <v>636</v>
      </c>
      <c r="I132" s="13">
        <v>632</v>
      </c>
      <c r="J132" s="13">
        <v>611</v>
      </c>
      <c r="K132" s="13">
        <v>615</v>
      </c>
      <c r="L132" s="13">
        <v>618</v>
      </c>
      <c r="M132" s="13">
        <v>632</v>
      </c>
      <c r="N132" s="13">
        <v>661</v>
      </c>
      <c r="O132" s="13">
        <v>647</v>
      </c>
      <c r="P132" s="13">
        <v>643</v>
      </c>
      <c r="Q132" s="13">
        <v>590</v>
      </c>
      <c r="R132" s="13">
        <v>594</v>
      </c>
      <c r="S132" s="13">
        <v>623</v>
      </c>
      <c r="T132" s="13">
        <v>632</v>
      </c>
      <c r="U132" s="13">
        <v>624</v>
      </c>
      <c r="V132" s="13">
        <v>601</v>
      </c>
      <c r="W132" s="13">
        <v>610</v>
      </c>
      <c r="X132" s="13">
        <v>615</v>
      </c>
      <c r="Y132" s="13">
        <v>629</v>
      </c>
      <c r="Z132" s="13">
        <v>643</v>
      </c>
      <c r="AA132" s="13">
        <v>631</v>
      </c>
      <c r="AB132" s="13">
        <v>625</v>
      </c>
      <c r="AC132" s="13">
        <v>577</v>
      </c>
    </row>
    <row r="133" spans="1:29" x14ac:dyDescent="0.25">
      <c r="A133" t="s">
        <v>216</v>
      </c>
      <c r="B133" s="13">
        <v>1599</v>
      </c>
      <c r="C133" s="13">
        <v>1594</v>
      </c>
      <c r="D133" s="13">
        <v>1609</v>
      </c>
      <c r="E133" s="13">
        <v>1594</v>
      </c>
      <c r="F133" s="13">
        <v>1590</v>
      </c>
      <c r="G133" s="13">
        <v>1610</v>
      </c>
      <c r="H133" s="13">
        <v>1617</v>
      </c>
      <c r="I133" s="13">
        <v>1627</v>
      </c>
      <c r="J133" s="13">
        <v>1611</v>
      </c>
      <c r="K133" s="13">
        <v>1607</v>
      </c>
      <c r="L133" s="13">
        <v>1611</v>
      </c>
      <c r="M133" s="13">
        <v>1608</v>
      </c>
      <c r="N133" s="13">
        <v>1593</v>
      </c>
      <c r="O133" s="13">
        <v>1602</v>
      </c>
      <c r="P133" s="13">
        <v>1606</v>
      </c>
      <c r="Q133" s="13">
        <v>1583</v>
      </c>
      <c r="R133" s="13">
        <v>1588</v>
      </c>
      <c r="S133" s="13">
        <v>1609</v>
      </c>
      <c r="T133" s="13">
        <v>1623</v>
      </c>
      <c r="U133" s="13">
        <v>1611</v>
      </c>
      <c r="V133" s="13">
        <v>1587</v>
      </c>
      <c r="W133" s="13">
        <v>1618</v>
      </c>
      <c r="X133" s="13">
        <v>1615</v>
      </c>
      <c r="Y133" s="13">
        <v>1615</v>
      </c>
      <c r="Z133" s="13">
        <v>1585</v>
      </c>
      <c r="AA133" s="13">
        <v>1587</v>
      </c>
      <c r="AB133" s="13">
        <v>1588</v>
      </c>
      <c r="AC133" s="13">
        <v>1581</v>
      </c>
    </row>
    <row r="134" spans="1:29" x14ac:dyDescent="0.25">
      <c r="A134" t="s">
        <v>217</v>
      </c>
      <c r="B134" s="13">
        <v>741</v>
      </c>
      <c r="C134" s="13">
        <v>738</v>
      </c>
      <c r="D134" s="13">
        <v>738</v>
      </c>
      <c r="E134" s="13">
        <v>735</v>
      </c>
      <c r="F134" s="13">
        <v>740</v>
      </c>
      <c r="G134" s="13">
        <v>756</v>
      </c>
      <c r="H134" s="13">
        <v>751</v>
      </c>
      <c r="I134" s="13">
        <v>745</v>
      </c>
      <c r="J134" s="13">
        <v>743</v>
      </c>
      <c r="K134" s="13">
        <v>744</v>
      </c>
      <c r="L134" s="13">
        <v>743</v>
      </c>
      <c r="M134" s="13">
        <v>740</v>
      </c>
      <c r="N134" s="13">
        <v>753</v>
      </c>
      <c r="O134" s="13">
        <v>748</v>
      </c>
      <c r="P134" s="13">
        <v>750</v>
      </c>
      <c r="Q134" s="13">
        <v>741</v>
      </c>
      <c r="R134" s="13">
        <v>738</v>
      </c>
      <c r="S134" s="13">
        <v>751</v>
      </c>
      <c r="T134" s="13">
        <v>755</v>
      </c>
      <c r="U134" s="13">
        <v>748</v>
      </c>
      <c r="V134" s="13">
        <v>740</v>
      </c>
      <c r="W134" s="13">
        <v>743</v>
      </c>
      <c r="X134" s="13">
        <v>739</v>
      </c>
      <c r="Y134" s="13">
        <v>742</v>
      </c>
      <c r="Z134" s="13">
        <v>751</v>
      </c>
      <c r="AA134" s="13">
        <v>747</v>
      </c>
      <c r="AB134" s="13">
        <v>739</v>
      </c>
      <c r="AC134" s="13">
        <v>747</v>
      </c>
    </row>
    <row r="135" spans="1:29" x14ac:dyDescent="0.25">
      <c r="A135" t="s">
        <v>219</v>
      </c>
      <c r="B135" s="13">
        <v>1661</v>
      </c>
      <c r="C135" s="13">
        <v>1633</v>
      </c>
      <c r="D135" s="13">
        <v>1634</v>
      </c>
      <c r="E135" s="13">
        <v>1497</v>
      </c>
      <c r="F135" s="13">
        <v>1542</v>
      </c>
      <c r="G135" s="13">
        <v>1632</v>
      </c>
      <c r="H135" s="13">
        <v>1658</v>
      </c>
      <c r="I135" s="13">
        <v>1663</v>
      </c>
      <c r="J135" s="13">
        <v>1587</v>
      </c>
      <c r="K135" s="13">
        <v>1586</v>
      </c>
      <c r="L135" s="13">
        <v>1588</v>
      </c>
      <c r="M135" s="13">
        <v>1644</v>
      </c>
      <c r="N135" s="13">
        <v>1693</v>
      </c>
      <c r="O135" s="13">
        <v>1655</v>
      </c>
      <c r="P135" s="13">
        <v>1649</v>
      </c>
      <c r="Q135" s="13">
        <v>1542</v>
      </c>
      <c r="R135" s="13">
        <v>1536</v>
      </c>
      <c r="S135" s="13">
        <v>1654</v>
      </c>
      <c r="T135" s="13">
        <v>1672</v>
      </c>
      <c r="U135" s="13">
        <v>1650</v>
      </c>
      <c r="V135" s="13">
        <v>1587</v>
      </c>
      <c r="W135" s="13">
        <v>1604</v>
      </c>
      <c r="X135" s="13">
        <v>1601</v>
      </c>
      <c r="Y135" s="13">
        <v>1653</v>
      </c>
      <c r="Z135" s="13">
        <v>1678</v>
      </c>
      <c r="AA135" s="13">
        <v>1635</v>
      </c>
      <c r="AB135" s="13">
        <v>1618</v>
      </c>
      <c r="AC135" s="13">
        <v>1499</v>
      </c>
    </row>
    <row r="136" spans="1:29" x14ac:dyDescent="0.25">
      <c r="A136" t="s">
        <v>220</v>
      </c>
      <c r="B136" s="13">
        <v>1968</v>
      </c>
      <c r="C136" s="13">
        <v>1956</v>
      </c>
      <c r="D136" s="13">
        <v>1993</v>
      </c>
      <c r="E136" s="13">
        <v>1973</v>
      </c>
      <c r="F136" s="13">
        <v>1975</v>
      </c>
      <c r="G136" s="13">
        <v>2008</v>
      </c>
      <c r="H136" s="13">
        <v>2024</v>
      </c>
      <c r="I136" s="13">
        <v>2002</v>
      </c>
      <c r="J136" s="13">
        <v>1966</v>
      </c>
      <c r="K136" s="13">
        <v>1971</v>
      </c>
      <c r="L136" s="13">
        <v>1963</v>
      </c>
      <c r="M136" s="13">
        <v>1942</v>
      </c>
      <c r="N136" s="13">
        <v>1948</v>
      </c>
      <c r="O136" s="13">
        <v>1933</v>
      </c>
      <c r="P136" s="13">
        <v>1956</v>
      </c>
      <c r="Q136" s="13">
        <v>1948</v>
      </c>
      <c r="R136" s="13">
        <v>1956</v>
      </c>
      <c r="S136" s="13">
        <v>1988</v>
      </c>
      <c r="T136" s="13">
        <v>2014</v>
      </c>
      <c r="U136" s="13">
        <v>1981</v>
      </c>
      <c r="V136" s="13">
        <v>1977</v>
      </c>
      <c r="W136" s="13">
        <v>1962</v>
      </c>
      <c r="X136" s="13">
        <v>1955</v>
      </c>
      <c r="Y136" s="13">
        <v>1938</v>
      </c>
      <c r="Z136" s="13">
        <v>2000</v>
      </c>
      <c r="AA136" s="13">
        <v>1977</v>
      </c>
      <c r="AB136" s="13">
        <v>1986</v>
      </c>
      <c r="AC136" s="13">
        <v>2000</v>
      </c>
    </row>
    <row r="137" spans="1:29" x14ac:dyDescent="0.25">
      <c r="A137" t="s">
        <v>221</v>
      </c>
      <c r="B137" s="13">
        <v>839</v>
      </c>
      <c r="C137" s="13">
        <v>831</v>
      </c>
      <c r="D137" s="13">
        <v>831</v>
      </c>
      <c r="E137" s="13">
        <v>819</v>
      </c>
      <c r="F137" s="13">
        <v>820</v>
      </c>
      <c r="G137" s="13">
        <v>837</v>
      </c>
      <c r="H137" s="13">
        <v>843</v>
      </c>
      <c r="I137" s="13">
        <v>846</v>
      </c>
      <c r="J137" s="13">
        <v>826</v>
      </c>
      <c r="K137" s="13">
        <v>827</v>
      </c>
      <c r="L137" s="13">
        <v>830</v>
      </c>
      <c r="M137" s="13">
        <v>829</v>
      </c>
      <c r="N137" s="13">
        <v>826</v>
      </c>
      <c r="O137" s="13">
        <v>819</v>
      </c>
      <c r="P137" s="13">
        <v>827</v>
      </c>
      <c r="Q137" s="13">
        <v>816</v>
      </c>
      <c r="R137" s="13">
        <v>822</v>
      </c>
      <c r="S137" s="13">
        <v>833</v>
      </c>
      <c r="T137" s="13">
        <v>843</v>
      </c>
      <c r="U137" s="13">
        <v>835</v>
      </c>
      <c r="V137" s="13">
        <v>830</v>
      </c>
      <c r="W137" s="13">
        <v>838</v>
      </c>
      <c r="X137" s="13">
        <v>839</v>
      </c>
      <c r="Y137" s="13">
        <v>831</v>
      </c>
      <c r="Z137" s="13">
        <v>823</v>
      </c>
      <c r="AA137" s="13">
        <v>828</v>
      </c>
      <c r="AB137" s="13">
        <v>822</v>
      </c>
      <c r="AC137" s="13">
        <v>825</v>
      </c>
    </row>
    <row r="138" spans="1:29" x14ac:dyDescent="0.25">
      <c r="A138" t="s">
        <v>222</v>
      </c>
      <c r="B138" s="13">
        <v>1368</v>
      </c>
      <c r="C138" s="13">
        <v>1356</v>
      </c>
      <c r="D138" s="13">
        <v>1358</v>
      </c>
      <c r="E138" s="13">
        <v>1320</v>
      </c>
      <c r="F138" s="13">
        <v>1317</v>
      </c>
      <c r="G138" s="13">
        <v>1362</v>
      </c>
      <c r="H138" s="13">
        <v>1360</v>
      </c>
      <c r="I138" s="13">
        <v>1345</v>
      </c>
      <c r="J138" s="13">
        <v>1323</v>
      </c>
      <c r="K138" s="13">
        <v>1333</v>
      </c>
      <c r="L138" s="13">
        <v>1329</v>
      </c>
      <c r="M138" s="13">
        <v>1352</v>
      </c>
      <c r="N138" s="13">
        <v>1372</v>
      </c>
      <c r="O138" s="13">
        <v>1354</v>
      </c>
      <c r="P138" s="13">
        <v>1350</v>
      </c>
      <c r="Q138" s="13">
        <v>1312</v>
      </c>
      <c r="R138" s="13">
        <v>1315</v>
      </c>
      <c r="S138" s="13">
        <v>1360</v>
      </c>
      <c r="T138" s="13">
        <v>1340</v>
      </c>
      <c r="U138" s="13">
        <v>1328</v>
      </c>
      <c r="V138" s="13">
        <v>1292</v>
      </c>
      <c r="W138" s="13">
        <v>1309</v>
      </c>
      <c r="X138" s="13">
        <v>1313</v>
      </c>
      <c r="Y138" s="13">
        <v>1331</v>
      </c>
      <c r="Z138" s="13">
        <v>1344</v>
      </c>
      <c r="AA138" s="13">
        <v>1333</v>
      </c>
      <c r="AB138" s="13">
        <v>1322</v>
      </c>
      <c r="AC138" s="13">
        <v>1285</v>
      </c>
    </row>
    <row r="139" spans="1:29" x14ac:dyDescent="0.25">
      <c r="A139" t="s">
        <v>223</v>
      </c>
      <c r="B139" s="13">
        <v>2180</v>
      </c>
      <c r="C139" s="13">
        <v>2226</v>
      </c>
      <c r="D139" s="13">
        <v>2215</v>
      </c>
      <c r="E139" s="13">
        <v>2186</v>
      </c>
      <c r="F139" s="13">
        <v>2184</v>
      </c>
      <c r="G139" s="13">
        <v>2259</v>
      </c>
      <c r="H139" s="13">
        <v>2205</v>
      </c>
      <c r="I139" s="13">
        <v>2255</v>
      </c>
      <c r="J139" s="13">
        <v>2236</v>
      </c>
      <c r="K139" s="13">
        <v>2211</v>
      </c>
      <c r="L139" s="13">
        <v>2208</v>
      </c>
      <c r="M139" s="13">
        <v>2190</v>
      </c>
      <c r="N139" s="13">
        <v>2219</v>
      </c>
      <c r="O139" s="13">
        <v>2209</v>
      </c>
      <c r="P139" s="13">
        <v>2219</v>
      </c>
      <c r="Q139" s="13">
        <v>2201</v>
      </c>
      <c r="R139" s="13">
        <v>2189</v>
      </c>
      <c r="S139" s="13">
        <v>2253</v>
      </c>
      <c r="T139" s="13">
        <v>2233</v>
      </c>
      <c r="U139" s="13">
        <v>2267</v>
      </c>
      <c r="V139" s="13">
        <v>2215</v>
      </c>
      <c r="W139" s="13">
        <v>2221</v>
      </c>
      <c r="X139" s="13">
        <v>2226</v>
      </c>
      <c r="Y139" s="13">
        <v>2208</v>
      </c>
      <c r="Z139" s="13">
        <v>2190</v>
      </c>
      <c r="AA139" s="13">
        <v>2187</v>
      </c>
      <c r="AB139" s="13">
        <v>2183</v>
      </c>
      <c r="AC139" s="13">
        <v>2196</v>
      </c>
    </row>
    <row r="140" spans="1:29" x14ac:dyDescent="0.25">
      <c r="A140" t="s">
        <v>224</v>
      </c>
      <c r="B140" s="13">
        <v>7140</v>
      </c>
      <c r="C140" s="13">
        <v>7281</v>
      </c>
      <c r="D140" s="13">
        <v>7259</v>
      </c>
      <c r="E140" s="13">
        <v>7179</v>
      </c>
      <c r="F140" s="13">
        <v>7176</v>
      </c>
      <c r="G140" s="13">
        <v>7396</v>
      </c>
      <c r="H140" s="13">
        <v>7258</v>
      </c>
      <c r="I140" s="13">
        <v>7440</v>
      </c>
      <c r="J140" s="13">
        <v>7348</v>
      </c>
      <c r="K140" s="13">
        <v>7269</v>
      </c>
      <c r="L140" s="13">
        <v>7262</v>
      </c>
      <c r="M140" s="13">
        <v>7200</v>
      </c>
      <c r="N140" s="13">
        <v>7294</v>
      </c>
      <c r="O140" s="13">
        <v>7274</v>
      </c>
      <c r="P140" s="13">
        <v>7323</v>
      </c>
      <c r="Q140" s="13">
        <v>7244</v>
      </c>
      <c r="R140" s="13">
        <v>7225</v>
      </c>
      <c r="S140" s="13">
        <v>7423</v>
      </c>
      <c r="T140" s="13">
        <v>7381</v>
      </c>
      <c r="U140" s="13">
        <v>7465</v>
      </c>
      <c r="V140" s="13">
        <v>7292</v>
      </c>
      <c r="W140" s="13">
        <v>7339</v>
      </c>
      <c r="X140" s="13">
        <v>7336</v>
      </c>
      <c r="Y140" s="13">
        <v>7282</v>
      </c>
      <c r="Z140" s="13">
        <v>7268</v>
      </c>
      <c r="AA140" s="13">
        <v>7242</v>
      </c>
      <c r="AB140" s="13">
        <v>7237</v>
      </c>
      <c r="AC140" s="13">
        <v>7247</v>
      </c>
    </row>
    <row r="141" spans="1:29" x14ac:dyDescent="0.25">
      <c r="A141" t="s">
        <v>227</v>
      </c>
      <c r="B141" s="13">
        <v>1097</v>
      </c>
      <c r="C141" s="13">
        <v>1107</v>
      </c>
      <c r="D141" s="13">
        <v>1092</v>
      </c>
      <c r="E141" s="13">
        <v>1100</v>
      </c>
      <c r="F141" s="13">
        <v>1116</v>
      </c>
      <c r="G141" s="13">
        <v>1133</v>
      </c>
      <c r="H141" s="13">
        <v>1124</v>
      </c>
      <c r="I141" s="13">
        <v>1113</v>
      </c>
      <c r="J141" s="13">
        <v>1099</v>
      </c>
      <c r="K141" s="13">
        <v>1114</v>
      </c>
      <c r="L141" s="13">
        <v>1109</v>
      </c>
      <c r="M141" s="13">
        <v>1107</v>
      </c>
      <c r="N141" s="13">
        <v>1105</v>
      </c>
      <c r="O141" s="13">
        <v>1109</v>
      </c>
      <c r="P141" s="13">
        <v>1107</v>
      </c>
      <c r="Q141" s="13">
        <v>1094</v>
      </c>
      <c r="R141" s="13">
        <v>1115</v>
      </c>
      <c r="S141" s="13">
        <v>1123</v>
      </c>
      <c r="T141" s="13">
        <v>1114</v>
      </c>
      <c r="U141" s="13">
        <v>1108</v>
      </c>
      <c r="V141" s="13">
        <v>1094</v>
      </c>
      <c r="W141" s="13">
        <v>1106</v>
      </c>
      <c r="X141" s="13">
        <v>1112</v>
      </c>
      <c r="Y141" s="13">
        <v>1093</v>
      </c>
      <c r="Z141" s="13">
        <v>1111</v>
      </c>
      <c r="AA141" s="13">
        <v>1112</v>
      </c>
      <c r="AB141" s="13">
        <v>1113</v>
      </c>
      <c r="AC141" s="13">
        <v>1125</v>
      </c>
    </row>
    <row r="142" spans="1:29" x14ac:dyDescent="0.25">
      <c r="A142" t="s">
        <v>228</v>
      </c>
      <c r="B142" s="13">
        <v>2645</v>
      </c>
      <c r="C142" s="13">
        <v>2645</v>
      </c>
      <c r="D142" s="13">
        <v>2651</v>
      </c>
      <c r="E142" s="13">
        <v>2680</v>
      </c>
      <c r="F142" s="13">
        <v>2683</v>
      </c>
      <c r="G142" s="13">
        <v>2707</v>
      </c>
      <c r="H142" s="13">
        <v>2721</v>
      </c>
      <c r="I142" s="13">
        <v>2695</v>
      </c>
      <c r="J142" s="13">
        <v>2692</v>
      </c>
      <c r="K142" s="13">
        <v>2698</v>
      </c>
      <c r="L142" s="13">
        <v>2693</v>
      </c>
      <c r="M142" s="13">
        <v>2673</v>
      </c>
      <c r="N142" s="13">
        <v>2621</v>
      </c>
      <c r="O142" s="13">
        <v>2666</v>
      </c>
      <c r="P142" s="13">
        <v>2663</v>
      </c>
      <c r="Q142" s="13">
        <v>2681</v>
      </c>
      <c r="R142" s="13">
        <v>2683</v>
      </c>
      <c r="S142" s="13">
        <v>2702</v>
      </c>
      <c r="T142" s="13">
        <v>2720</v>
      </c>
      <c r="U142" s="13">
        <v>2714</v>
      </c>
      <c r="V142" s="13">
        <v>2697</v>
      </c>
      <c r="W142" s="13">
        <v>2671</v>
      </c>
      <c r="X142" s="13">
        <v>2668</v>
      </c>
      <c r="Y142" s="13">
        <v>2647</v>
      </c>
      <c r="Z142" s="13">
        <v>2634</v>
      </c>
      <c r="AA142" s="13">
        <v>2679</v>
      </c>
      <c r="AB142" s="13">
        <v>2676</v>
      </c>
      <c r="AC142" s="13">
        <v>2724</v>
      </c>
    </row>
    <row r="143" spans="1:29" x14ac:dyDescent="0.25">
      <c r="A143" t="s">
        <v>229</v>
      </c>
      <c r="B143" s="13">
        <v>570</v>
      </c>
      <c r="C143" s="13">
        <v>575</v>
      </c>
      <c r="D143" s="13">
        <v>576</v>
      </c>
      <c r="E143" s="13">
        <v>575</v>
      </c>
      <c r="F143" s="13">
        <v>577</v>
      </c>
      <c r="G143" s="13">
        <v>589</v>
      </c>
      <c r="H143" s="13">
        <v>588</v>
      </c>
      <c r="I143" s="13">
        <v>606</v>
      </c>
      <c r="J143" s="13">
        <v>589</v>
      </c>
      <c r="K143" s="13">
        <v>582</v>
      </c>
      <c r="L143" s="13">
        <v>584</v>
      </c>
      <c r="M143" s="13">
        <v>578</v>
      </c>
      <c r="N143" s="13">
        <v>582</v>
      </c>
      <c r="O143" s="13">
        <v>579</v>
      </c>
      <c r="P143" s="13">
        <v>583</v>
      </c>
      <c r="Q143" s="13">
        <v>580</v>
      </c>
      <c r="R143" s="13">
        <v>574</v>
      </c>
      <c r="S143" s="13">
        <v>584</v>
      </c>
      <c r="T143" s="13">
        <v>587</v>
      </c>
      <c r="U143" s="13">
        <v>597</v>
      </c>
      <c r="V143" s="13">
        <v>589</v>
      </c>
      <c r="W143" s="13">
        <v>588</v>
      </c>
      <c r="X143" s="13">
        <v>586</v>
      </c>
      <c r="Y143" s="13">
        <v>585</v>
      </c>
      <c r="Z143" s="13">
        <v>590</v>
      </c>
      <c r="AA143" s="13">
        <v>587</v>
      </c>
      <c r="AB143" s="13">
        <v>583</v>
      </c>
      <c r="AC143" s="13">
        <v>583</v>
      </c>
    </row>
    <row r="144" spans="1:29" x14ac:dyDescent="0.25">
      <c r="A144" t="s">
        <v>230</v>
      </c>
      <c r="B144" s="13">
        <v>2340</v>
      </c>
      <c r="C144" s="13">
        <v>2323</v>
      </c>
      <c r="D144" s="13">
        <v>2330</v>
      </c>
      <c r="E144" s="13">
        <v>2270</v>
      </c>
      <c r="F144" s="13">
        <v>2243</v>
      </c>
      <c r="G144" s="13">
        <v>2319</v>
      </c>
      <c r="H144" s="13">
        <v>2321</v>
      </c>
      <c r="I144" s="13">
        <v>2288</v>
      </c>
      <c r="J144" s="13">
        <v>2254</v>
      </c>
      <c r="K144" s="13">
        <v>2275</v>
      </c>
      <c r="L144" s="13">
        <v>2278</v>
      </c>
      <c r="M144" s="13">
        <v>2325</v>
      </c>
      <c r="N144" s="13">
        <v>2363</v>
      </c>
      <c r="O144" s="13">
        <v>2341</v>
      </c>
      <c r="P144" s="13">
        <v>2331</v>
      </c>
      <c r="Q144" s="13">
        <v>2268</v>
      </c>
      <c r="R144" s="13">
        <v>2253</v>
      </c>
      <c r="S144" s="13">
        <v>2336</v>
      </c>
      <c r="T144" s="13">
        <v>2293</v>
      </c>
      <c r="U144" s="13">
        <v>2267</v>
      </c>
      <c r="V144" s="13">
        <v>2237</v>
      </c>
      <c r="W144" s="13">
        <v>2268</v>
      </c>
      <c r="X144" s="13">
        <v>2262</v>
      </c>
      <c r="Y144" s="13">
        <v>2296</v>
      </c>
      <c r="Z144" s="13">
        <v>2297</v>
      </c>
      <c r="AA144" s="13">
        <v>2280</v>
      </c>
      <c r="AB144" s="13">
        <v>2264</v>
      </c>
      <c r="AC144" s="13">
        <v>2205</v>
      </c>
    </row>
    <row r="145" spans="1:29" x14ac:dyDescent="0.25">
      <c r="A145" t="s">
        <v>232</v>
      </c>
      <c r="B145" s="13">
        <v>1420</v>
      </c>
      <c r="C145" s="13">
        <v>1425</v>
      </c>
      <c r="D145" s="13">
        <v>1434</v>
      </c>
      <c r="E145" s="13">
        <v>1418</v>
      </c>
      <c r="F145" s="13">
        <v>1442</v>
      </c>
      <c r="G145" s="13">
        <v>1465</v>
      </c>
      <c r="H145" s="13">
        <v>1467</v>
      </c>
      <c r="I145" s="13">
        <v>1485</v>
      </c>
      <c r="J145" s="13">
        <v>1448</v>
      </c>
      <c r="K145" s="13">
        <v>1444</v>
      </c>
      <c r="L145" s="13">
        <v>1440</v>
      </c>
      <c r="M145" s="13">
        <v>1430</v>
      </c>
      <c r="N145" s="13">
        <v>1449</v>
      </c>
      <c r="O145" s="13">
        <v>1438</v>
      </c>
      <c r="P145" s="13">
        <v>1440</v>
      </c>
      <c r="Q145" s="13">
        <v>1422</v>
      </c>
      <c r="R145" s="13">
        <v>1439</v>
      </c>
      <c r="S145" s="13">
        <v>1464</v>
      </c>
      <c r="T145" s="13">
        <v>1474</v>
      </c>
      <c r="U145" s="13">
        <v>1483</v>
      </c>
      <c r="V145" s="13">
        <v>1441</v>
      </c>
      <c r="W145" s="13">
        <v>1437</v>
      </c>
      <c r="X145" s="13">
        <v>1447</v>
      </c>
      <c r="Y145" s="13">
        <v>1435</v>
      </c>
      <c r="Z145" s="13">
        <v>1457</v>
      </c>
      <c r="AA145" s="13">
        <v>1444</v>
      </c>
      <c r="AB145" s="13">
        <v>1452</v>
      </c>
      <c r="AC145" s="13">
        <v>1455</v>
      </c>
    </row>
    <row r="146" spans="1:29" x14ac:dyDescent="0.25">
      <c r="A146" t="s">
        <v>235</v>
      </c>
      <c r="B146" s="13">
        <v>31082</v>
      </c>
      <c r="C146" s="13">
        <v>30912</v>
      </c>
      <c r="D146" s="13">
        <v>31008</v>
      </c>
      <c r="E146" s="13">
        <v>30547</v>
      </c>
      <c r="F146" s="13">
        <v>30775</v>
      </c>
      <c r="G146" s="13">
        <v>31562</v>
      </c>
      <c r="H146" s="13">
        <v>31691</v>
      </c>
      <c r="I146" s="13">
        <v>31727</v>
      </c>
      <c r="J146" s="13">
        <v>31056</v>
      </c>
      <c r="K146" s="13">
        <v>31038</v>
      </c>
      <c r="L146" s="13">
        <v>31157</v>
      </c>
      <c r="M146" s="13">
        <v>31073</v>
      </c>
      <c r="N146" s="13">
        <v>31259</v>
      </c>
      <c r="O146" s="13">
        <v>31066</v>
      </c>
      <c r="P146" s="13">
        <v>31141</v>
      </c>
      <c r="Q146" s="13">
        <v>30568</v>
      </c>
      <c r="R146" s="13">
        <v>30753</v>
      </c>
      <c r="S146" s="13">
        <v>31517</v>
      </c>
      <c r="T146" s="13">
        <v>31760</v>
      </c>
      <c r="U146" s="13">
        <v>31393</v>
      </c>
      <c r="V146" s="13">
        <v>30763</v>
      </c>
      <c r="W146" s="13">
        <v>31138</v>
      </c>
      <c r="X146" s="13">
        <v>31173</v>
      </c>
      <c r="Y146" s="13">
        <v>31170</v>
      </c>
      <c r="Z146" s="13">
        <v>31011</v>
      </c>
      <c r="AA146" s="13">
        <v>30838</v>
      </c>
      <c r="AB146" s="13">
        <v>30792</v>
      </c>
      <c r="AC146" s="13">
        <v>30492</v>
      </c>
    </row>
    <row r="147" spans="1:29" x14ac:dyDescent="0.25">
      <c r="A147" t="s">
        <v>234</v>
      </c>
      <c r="B147" s="13">
        <v>7935</v>
      </c>
      <c r="C147" s="13">
        <v>7900</v>
      </c>
      <c r="D147" s="13">
        <v>7941</v>
      </c>
      <c r="E147" s="13">
        <v>7924</v>
      </c>
      <c r="F147" s="13">
        <v>7926</v>
      </c>
      <c r="G147" s="13">
        <v>8089</v>
      </c>
      <c r="H147" s="13">
        <v>8104</v>
      </c>
      <c r="I147" s="13">
        <v>8109</v>
      </c>
      <c r="J147" s="13">
        <v>7956</v>
      </c>
      <c r="K147" s="13">
        <v>7941</v>
      </c>
      <c r="L147" s="13">
        <v>7995</v>
      </c>
      <c r="M147" s="13">
        <v>7931</v>
      </c>
      <c r="N147" s="13">
        <v>7905</v>
      </c>
      <c r="O147" s="13">
        <v>7891</v>
      </c>
      <c r="P147" s="13">
        <v>7938</v>
      </c>
      <c r="Q147" s="13">
        <v>7868</v>
      </c>
      <c r="R147" s="13">
        <v>7930</v>
      </c>
      <c r="S147" s="13">
        <v>8065</v>
      </c>
      <c r="T147" s="13">
        <v>8075</v>
      </c>
      <c r="U147" s="13">
        <v>8025</v>
      </c>
      <c r="V147" s="13">
        <v>7913</v>
      </c>
      <c r="W147" s="13">
        <v>8012</v>
      </c>
      <c r="X147" s="13">
        <v>8000</v>
      </c>
      <c r="Y147" s="13">
        <v>7971</v>
      </c>
      <c r="Z147" s="13">
        <v>7887</v>
      </c>
      <c r="AA147" s="13">
        <v>7839</v>
      </c>
      <c r="AB147" s="13">
        <v>7846</v>
      </c>
      <c r="AC147" s="13">
        <v>7855</v>
      </c>
    </row>
    <row r="148" spans="1:29" x14ac:dyDescent="0.25">
      <c r="A148" t="s">
        <v>236</v>
      </c>
      <c r="B148" s="13">
        <v>2257</v>
      </c>
      <c r="C148" s="13">
        <v>2251</v>
      </c>
      <c r="D148" s="13">
        <v>2262</v>
      </c>
      <c r="E148" s="13">
        <v>2243</v>
      </c>
      <c r="F148" s="13">
        <v>2243</v>
      </c>
      <c r="G148" s="13">
        <v>2300</v>
      </c>
      <c r="H148" s="13">
        <v>2323</v>
      </c>
      <c r="I148" s="13">
        <v>2330</v>
      </c>
      <c r="J148" s="13">
        <v>2289</v>
      </c>
      <c r="K148" s="13">
        <v>2286</v>
      </c>
      <c r="L148" s="13">
        <v>2302</v>
      </c>
      <c r="M148" s="13">
        <v>2281</v>
      </c>
      <c r="N148" s="13">
        <v>2272</v>
      </c>
      <c r="O148" s="13">
        <v>2272</v>
      </c>
      <c r="P148" s="13">
        <v>2283</v>
      </c>
      <c r="Q148" s="13">
        <v>2244</v>
      </c>
      <c r="R148" s="13">
        <v>2260</v>
      </c>
      <c r="S148" s="13">
        <v>2312</v>
      </c>
      <c r="T148" s="13">
        <v>2335</v>
      </c>
      <c r="U148" s="13">
        <v>2302</v>
      </c>
      <c r="V148" s="13">
        <v>2271</v>
      </c>
      <c r="W148" s="13">
        <v>2299</v>
      </c>
      <c r="X148" s="13">
        <v>2295</v>
      </c>
      <c r="Y148" s="13">
        <v>2286</v>
      </c>
      <c r="Z148" s="13">
        <v>2264</v>
      </c>
      <c r="AA148" s="13">
        <v>2262</v>
      </c>
      <c r="AB148" s="13">
        <v>2268</v>
      </c>
      <c r="AC148" s="13">
        <v>2260</v>
      </c>
    </row>
    <row r="149" spans="1:29" x14ac:dyDescent="0.25">
      <c r="A149" t="s">
        <v>237</v>
      </c>
      <c r="B149" s="13">
        <v>21280</v>
      </c>
      <c r="C149" s="13">
        <v>21209</v>
      </c>
      <c r="D149" s="13">
        <v>21304</v>
      </c>
      <c r="E149" s="13">
        <v>21211</v>
      </c>
      <c r="F149" s="13">
        <v>21178</v>
      </c>
      <c r="G149" s="13">
        <v>21665</v>
      </c>
      <c r="H149" s="13">
        <v>21731</v>
      </c>
      <c r="I149" s="13">
        <v>21793</v>
      </c>
      <c r="J149" s="13">
        <v>21425</v>
      </c>
      <c r="K149" s="13">
        <v>21394</v>
      </c>
      <c r="L149" s="13">
        <v>21494</v>
      </c>
      <c r="M149" s="13">
        <v>21364</v>
      </c>
      <c r="N149" s="13">
        <v>21321</v>
      </c>
      <c r="O149" s="13">
        <v>21262</v>
      </c>
      <c r="P149" s="13">
        <v>21367</v>
      </c>
      <c r="Q149" s="13">
        <v>21100</v>
      </c>
      <c r="R149" s="13">
        <v>21217</v>
      </c>
      <c r="S149" s="13">
        <v>21627</v>
      </c>
      <c r="T149" s="13">
        <v>21726</v>
      </c>
      <c r="U149" s="13">
        <v>21540</v>
      </c>
      <c r="V149" s="13">
        <v>21238</v>
      </c>
      <c r="W149" s="13">
        <v>21511</v>
      </c>
      <c r="X149" s="13">
        <v>21481</v>
      </c>
      <c r="Y149" s="13">
        <v>21432</v>
      </c>
      <c r="Z149" s="13">
        <v>21213</v>
      </c>
      <c r="AA149" s="13">
        <v>21155</v>
      </c>
      <c r="AB149" s="13">
        <v>21144</v>
      </c>
      <c r="AC149" s="13">
        <v>21135</v>
      </c>
    </row>
    <row r="150" spans="1:29" x14ac:dyDescent="0.25">
      <c r="A150" t="s">
        <v>238</v>
      </c>
      <c r="B150" s="13">
        <v>564</v>
      </c>
      <c r="C150" s="13">
        <v>566</v>
      </c>
      <c r="D150" s="13">
        <v>562</v>
      </c>
      <c r="E150" s="13">
        <v>560</v>
      </c>
      <c r="F150" s="13">
        <v>570</v>
      </c>
      <c r="G150" s="13">
        <v>573</v>
      </c>
      <c r="H150" s="13">
        <v>578</v>
      </c>
      <c r="I150" s="13">
        <v>579</v>
      </c>
      <c r="J150" s="13">
        <v>565</v>
      </c>
      <c r="K150" s="13">
        <v>572</v>
      </c>
      <c r="L150" s="13">
        <v>569</v>
      </c>
      <c r="M150" s="13">
        <v>553</v>
      </c>
      <c r="N150" s="13">
        <v>560</v>
      </c>
      <c r="O150" s="13">
        <v>558</v>
      </c>
      <c r="P150" s="13">
        <v>555</v>
      </c>
      <c r="Q150" s="13">
        <v>552</v>
      </c>
      <c r="R150" s="13">
        <v>564</v>
      </c>
      <c r="S150" s="13">
        <v>568</v>
      </c>
      <c r="T150" s="13">
        <v>572</v>
      </c>
      <c r="U150" s="13">
        <v>572</v>
      </c>
      <c r="V150" s="13">
        <v>569</v>
      </c>
      <c r="W150" s="13">
        <v>566</v>
      </c>
      <c r="X150" s="13">
        <v>570</v>
      </c>
      <c r="Y150" s="13">
        <v>556</v>
      </c>
      <c r="Z150" s="13">
        <v>555</v>
      </c>
      <c r="AA150" s="13">
        <v>548</v>
      </c>
      <c r="AB150" s="13">
        <v>546</v>
      </c>
      <c r="AC150" s="13">
        <v>552</v>
      </c>
    </row>
    <row r="151" spans="1:29" x14ac:dyDescent="0.25">
      <c r="A151" t="s">
        <v>239</v>
      </c>
      <c r="B151" s="13">
        <v>626</v>
      </c>
      <c r="C151" s="13">
        <v>617</v>
      </c>
      <c r="D151" s="13">
        <v>617</v>
      </c>
      <c r="E151" s="13">
        <v>622</v>
      </c>
      <c r="F151" s="13">
        <v>634</v>
      </c>
      <c r="G151" s="13">
        <v>647</v>
      </c>
      <c r="H151" s="13">
        <v>654</v>
      </c>
      <c r="I151" s="13">
        <v>651</v>
      </c>
      <c r="J151" s="13">
        <v>626</v>
      </c>
      <c r="K151" s="13">
        <v>635</v>
      </c>
      <c r="L151" s="13">
        <v>635</v>
      </c>
      <c r="M151" s="13">
        <v>621</v>
      </c>
      <c r="N151" s="13">
        <v>632</v>
      </c>
      <c r="O151" s="13">
        <v>616</v>
      </c>
      <c r="P151" s="13">
        <v>620</v>
      </c>
      <c r="Q151" s="13">
        <v>626</v>
      </c>
      <c r="R151" s="13">
        <v>636</v>
      </c>
      <c r="S151" s="13">
        <v>650</v>
      </c>
      <c r="T151" s="13">
        <v>659</v>
      </c>
      <c r="U151" s="13">
        <v>645</v>
      </c>
      <c r="V151" s="13">
        <v>633</v>
      </c>
      <c r="W151" s="13">
        <v>631</v>
      </c>
      <c r="X151" s="13">
        <v>632</v>
      </c>
      <c r="Y151" s="13">
        <v>614</v>
      </c>
      <c r="Z151" s="13">
        <v>624</v>
      </c>
      <c r="AA151" s="13">
        <v>612</v>
      </c>
      <c r="AB151" s="13">
        <v>613</v>
      </c>
      <c r="AC151" s="13">
        <v>621</v>
      </c>
    </row>
    <row r="152" spans="1:29" x14ac:dyDescent="0.25">
      <c r="A152" t="s">
        <v>242</v>
      </c>
      <c r="B152" s="13">
        <v>1921</v>
      </c>
      <c r="C152" s="13">
        <v>1933</v>
      </c>
      <c r="D152" s="13">
        <v>1966</v>
      </c>
      <c r="E152" s="13">
        <v>1960</v>
      </c>
      <c r="F152" s="13">
        <v>1961</v>
      </c>
      <c r="G152" s="13">
        <v>2022</v>
      </c>
      <c r="H152" s="13">
        <v>2023</v>
      </c>
      <c r="I152" s="13">
        <v>1996</v>
      </c>
      <c r="J152" s="13">
        <v>1958</v>
      </c>
      <c r="K152" s="13">
        <v>1957</v>
      </c>
      <c r="L152" s="13">
        <v>1956</v>
      </c>
      <c r="M152" s="13">
        <v>1933</v>
      </c>
      <c r="N152" s="13">
        <v>1952</v>
      </c>
      <c r="O152" s="13">
        <v>1946</v>
      </c>
      <c r="P152" s="13">
        <v>1970</v>
      </c>
      <c r="Q152" s="13">
        <v>1957</v>
      </c>
      <c r="R152" s="13">
        <v>1960</v>
      </c>
      <c r="S152" s="13">
        <v>2001</v>
      </c>
      <c r="T152" s="13">
        <v>2028</v>
      </c>
      <c r="U152" s="13">
        <v>2000</v>
      </c>
      <c r="V152" s="13">
        <v>1972</v>
      </c>
      <c r="W152" s="13">
        <v>1964</v>
      </c>
      <c r="X152" s="13">
        <v>1953</v>
      </c>
      <c r="Y152" s="13">
        <v>1939</v>
      </c>
      <c r="Z152" s="13">
        <v>1973</v>
      </c>
      <c r="AA152" s="13">
        <v>1971</v>
      </c>
      <c r="AB152" s="13">
        <v>1975</v>
      </c>
      <c r="AC152" s="13">
        <v>2006</v>
      </c>
    </row>
    <row r="153" spans="1:29" x14ac:dyDescent="0.25">
      <c r="A153" t="s">
        <v>243</v>
      </c>
      <c r="B153" s="13">
        <v>827</v>
      </c>
      <c r="C153" s="13">
        <v>830</v>
      </c>
      <c r="D153" s="13">
        <v>836</v>
      </c>
      <c r="E153" s="13">
        <v>828</v>
      </c>
      <c r="F153" s="13">
        <v>834</v>
      </c>
      <c r="G153" s="13">
        <v>843</v>
      </c>
      <c r="H153" s="13">
        <v>842</v>
      </c>
      <c r="I153" s="13">
        <v>852</v>
      </c>
      <c r="J153" s="13">
        <v>836</v>
      </c>
      <c r="K153" s="13">
        <v>824</v>
      </c>
      <c r="L153" s="13">
        <v>834</v>
      </c>
      <c r="M153" s="13">
        <v>822</v>
      </c>
      <c r="N153" s="13">
        <v>834</v>
      </c>
      <c r="O153" s="13">
        <v>834</v>
      </c>
      <c r="P153" s="13">
        <v>836</v>
      </c>
      <c r="Q153" s="13">
        <v>824</v>
      </c>
      <c r="R153" s="13">
        <v>834</v>
      </c>
      <c r="S153" s="13">
        <v>851</v>
      </c>
      <c r="T153" s="13">
        <v>848</v>
      </c>
      <c r="U153" s="13">
        <v>850</v>
      </c>
      <c r="V153" s="13">
        <v>833</v>
      </c>
      <c r="W153" s="13">
        <v>831</v>
      </c>
      <c r="X153" s="13">
        <v>830</v>
      </c>
      <c r="Y153" s="13">
        <v>819</v>
      </c>
      <c r="Z153" s="13">
        <v>828</v>
      </c>
      <c r="AA153" s="13">
        <v>830</v>
      </c>
      <c r="AB153" s="13">
        <v>833</v>
      </c>
      <c r="AC153" s="13">
        <v>840</v>
      </c>
    </row>
    <row r="154" spans="1:29" x14ac:dyDescent="0.25">
      <c r="A154" t="s">
        <v>245</v>
      </c>
      <c r="B154" s="13">
        <v>4091</v>
      </c>
      <c r="C154" s="13">
        <v>4107</v>
      </c>
      <c r="D154" s="13">
        <v>4134</v>
      </c>
      <c r="E154" s="13">
        <v>4168</v>
      </c>
      <c r="F154" s="13">
        <v>4174</v>
      </c>
      <c r="G154" s="13">
        <v>4214</v>
      </c>
      <c r="H154" s="13">
        <v>4246</v>
      </c>
      <c r="I154" s="13">
        <v>4215</v>
      </c>
      <c r="J154" s="13">
        <v>4192</v>
      </c>
      <c r="K154" s="13">
        <v>4200</v>
      </c>
      <c r="L154" s="13">
        <v>4187</v>
      </c>
      <c r="M154" s="13">
        <v>4150</v>
      </c>
      <c r="N154" s="13">
        <v>4071</v>
      </c>
      <c r="O154" s="13">
        <v>4134</v>
      </c>
      <c r="P154" s="13">
        <v>4130</v>
      </c>
      <c r="Q154" s="13">
        <v>4160</v>
      </c>
      <c r="R154" s="13">
        <v>4166</v>
      </c>
      <c r="S154" s="13">
        <v>4207</v>
      </c>
      <c r="T154" s="13">
        <v>4222</v>
      </c>
      <c r="U154" s="13">
        <v>4222</v>
      </c>
      <c r="V154" s="13">
        <v>4188</v>
      </c>
      <c r="W154" s="13">
        <v>4153</v>
      </c>
      <c r="X154" s="13">
        <v>4156</v>
      </c>
      <c r="Y154" s="13">
        <v>4104</v>
      </c>
      <c r="Z154" s="13">
        <v>4096</v>
      </c>
      <c r="AA154" s="13">
        <v>4151</v>
      </c>
      <c r="AB154" s="13">
        <v>4154</v>
      </c>
      <c r="AC154" s="13">
        <v>4218</v>
      </c>
    </row>
    <row r="155" spans="1:29" x14ac:dyDescent="0.25">
      <c r="A155" t="s">
        <v>246</v>
      </c>
      <c r="B155" s="13">
        <v>1266</v>
      </c>
      <c r="C155" s="13">
        <v>1258</v>
      </c>
      <c r="D155" s="13">
        <v>1251</v>
      </c>
      <c r="E155" s="13">
        <v>1259</v>
      </c>
      <c r="F155" s="13">
        <v>1294</v>
      </c>
      <c r="G155" s="13">
        <v>1303</v>
      </c>
      <c r="H155" s="13">
        <v>1303</v>
      </c>
      <c r="I155" s="13">
        <v>1282</v>
      </c>
      <c r="J155" s="13">
        <v>1277</v>
      </c>
      <c r="K155" s="13">
        <v>1300</v>
      </c>
      <c r="L155" s="13">
        <v>1281</v>
      </c>
      <c r="M155" s="13">
        <v>1265</v>
      </c>
      <c r="N155" s="13">
        <v>1261</v>
      </c>
      <c r="O155" s="13">
        <v>1265</v>
      </c>
      <c r="P155" s="13">
        <v>1262</v>
      </c>
      <c r="Q155" s="13">
        <v>1269</v>
      </c>
      <c r="R155" s="13">
        <v>1291</v>
      </c>
      <c r="S155" s="13">
        <v>1298</v>
      </c>
      <c r="T155" s="13">
        <v>1309</v>
      </c>
      <c r="U155" s="13">
        <v>1293</v>
      </c>
      <c r="V155" s="13">
        <v>1281</v>
      </c>
      <c r="W155" s="13">
        <v>1295</v>
      </c>
      <c r="X155" s="13">
        <v>1277</v>
      </c>
      <c r="Y155" s="13">
        <v>1265</v>
      </c>
      <c r="Z155" s="13">
        <v>1271</v>
      </c>
      <c r="AA155" s="13">
        <v>1272</v>
      </c>
      <c r="AB155" s="13">
        <v>1277</v>
      </c>
      <c r="AC155" s="13">
        <v>1295</v>
      </c>
    </row>
    <row r="156" spans="1:29" x14ac:dyDescent="0.25">
      <c r="A156" t="s">
        <v>247</v>
      </c>
      <c r="B156" s="13">
        <v>729</v>
      </c>
      <c r="C156" s="13">
        <v>727</v>
      </c>
      <c r="D156" s="13">
        <v>728</v>
      </c>
      <c r="E156" s="13">
        <v>731</v>
      </c>
      <c r="F156" s="13">
        <v>748</v>
      </c>
      <c r="G156" s="13">
        <v>765</v>
      </c>
      <c r="H156" s="13">
        <v>775</v>
      </c>
      <c r="I156" s="13">
        <v>767</v>
      </c>
      <c r="J156" s="13">
        <v>734</v>
      </c>
      <c r="K156" s="13">
        <v>739</v>
      </c>
      <c r="L156" s="13">
        <v>735</v>
      </c>
      <c r="M156" s="13">
        <v>722</v>
      </c>
      <c r="N156" s="13">
        <v>737</v>
      </c>
      <c r="O156" s="13">
        <v>717</v>
      </c>
      <c r="P156" s="13">
        <v>719</v>
      </c>
      <c r="Q156" s="13">
        <v>722</v>
      </c>
      <c r="R156" s="13">
        <v>734</v>
      </c>
      <c r="S156" s="13">
        <v>762</v>
      </c>
      <c r="T156" s="13">
        <v>775</v>
      </c>
      <c r="U156" s="13">
        <v>758</v>
      </c>
      <c r="V156" s="13">
        <v>728</v>
      </c>
      <c r="W156" s="13">
        <v>737</v>
      </c>
      <c r="X156" s="13">
        <v>735</v>
      </c>
      <c r="Y156" s="13">
        <v>728</v>
      </c>
      <c r="Z156" s="13">
        <v>725</v>
      </c>
      <c r="AA156" s="13">
        <v>715</v>
      </c>
      <c r="AB156" s="13">
        <v>718</v>
      </c>
      <c r="AC156" s="13">
        <v>732</v>
      </c>
    </row>
    <row r="157" spans="1:29" x14ac:dyDescent="0.25">
      <c r="A157" t="s">
        <v>248</v>
      </c>
      <c r="B157" s="13">
        <v>572</v>
      </c>
      <c r="C157" s="13">
        <v>576</v>
      </c>
      <c r="D157" s="13">
        <v>577</v>
      </c>
      <c r="E157" s="13">
        <v>576</v>
      </c>
      <c r="F157" s="13">
        <v>572</v>
      </c>
      <c r="G157" s="13">
        <v>587</v>
      </c>
      <c r="H157" s="13">
        <v>590</v>
      </c>
      <c r="I157" s="13">
        <v>591</v>
      </c>
      <c r="J157" s="13">
        <v>580</v>
      </c>
      <c r="K157" s="13">
        <v>583</v>
      </c>
      <c r="L157" s="13">
        <v>583</v>
      </c>
      <c r="M157" s="13">
        <v>581</v>
      </c>
      <c r="N157" s="13">
        <v>578</v>
      </c>
      <c r="O157" s="13">
        <v>571</v>
      </c>
      <c r="P157" s="13">
        <v>575</v>
      </c>
      <c r="Q157" s="13">
        <v>571</v>
      </c>
      <c r="R157" s="13">
        <v>572</v>
      </c>
      <c r="S157" s="13">
        <v>584</v>
      </c>
      <c r="T157" s="13">
        <v>587</v>
      </c>
      <c r="U157" s="13">
        <v>582</v>
      </c>
      <c r="V157" s="13">
        <v>574</v>
      </c>
      <c r="W157" s="13">
        <v>580</v>
      </c>
      <c r="X157" s="13">
        <v>581</v>
      </c>
      <c r="Y157" s="13">
        <v>578</v>
      </c>
      <c r="Z157" s="13">
        <v>577</v>
      </c>
      <c r="AA157" s="13">
        <v>573</v>
      </c>
      <c r="AB157" s="13">
        <v>572</v>
      </c>
      <c r="AC157" s="13">
        <v>574</v>
      </c>
    </row>
    <row r="158" spans="1:29" x14ac:dyDescent="0.25">
      <c r="A158" t="s">
        <v>249</v>
      </c>
      <c r="B158" s="13">
        <v>11478</v>
      </c>
      <c r="C158" s="13">
        <v>11516</v>
      </c>
      <c r="D158" s="13">
        <v>11555</v>
      </c>
      <c r="E158" s="13">
        <v>11649</v>
      </c>
      <c r="F158" s="13">
        <v>11698</v>
      </c>
      <c r="G158" s="13">
        <v>11832</v>
      </c>
      <c r="H158" s="13">
        <v>11886</v>
      </c>
      <c r="I158" s="13">
        <v>11800</v>
      </c>
      <c r="J158" s="13">
        <v>11751</v>
      </c>
      <c r="K158" s="13">
        <v>11763</v>
      </c>
      <c r="L158" s="13">
        <v>11727</v>
      </c>
      <c r="M158" s="13">
        <v>11640</v>
      </c>
      <c r="N158" s="13">
        <v>11415</v>
      </c>
      <c r="O158" s="13">
        <v>11600</v>
      </c>
      <c r="P158" s="13">
        <v>11605</v>
      </c>
      <c r="Q158" s="13">
        <v>11695</v>
      </c>
      <c r="R158" s="13">
        <v>11685</v>
      </c>
      <c r="S158" s="13">
        <v>11789</v>
      </c>
      <c r="T158" s="13">
        <v>11862</v>
      </c>
      <c r="U158" s="13">
        <v>11852</v>
      </c>
      <c r="V158" s="13">
        <v>11764</v>
      </c>
      <c r="W158" s="13">
        <v>11638</v>
      </c>
      <c r="X158" s="13">
        <v>11602</v>
      </c>
      <c r="Y158" s="13">
        <v>11484</v>
      </c>
      <c r="Z158" s="13">
        <v>11439</v>
      </c>
      <c r="AA158" s="13">
        <v>11637</v>
      </c>
      <c r="AB158" s="13">
        <v>11644</v>
      </c>
      <c r="AC158" s="13">
        <v>11844</v>
      </c>
    </row>
    <row r="159" spans="1:29" x14ac:dyDescent="0.25">
      <c r="A159" t="s">
        <v>250</v>
      </c>
      <c r="B159" s="13">
        <v>1012</v>
      </c>
      <c r="C159" s="13">
        <v>1006</v>
      </c>
      <c r="D159" s="13">
        <v>1009</v>
      </c>
      <c r="E159" s="13">
        <v>1017</v>
      </c>
      <c r="F159" s="13">
        <v>1019</v>
      </c>
      <c r="G159" s="13">
        <v>1031</v>
      </c>
      <c r="H159" s="13">
        <v>1035</v>
      </c>
      <c r="I159" s="13">
        <v>1024</v>
      </c>
      <c r="J159" s="13">
        <v>1017</v>
      </c>
      <c r="K159" s="13">
        <v>1014</v>
      </c>
      <c r="L159" s="13">
        <v>1021</v>
      </c>
      <c r="M159" s="13">
        <v>1007</v>
      </c>
      <c r="N159" s="13">
        <v>991</v>
      </c>
      <c r="O159" s="13">
        <v>1011</v>
      </c>
      <c r="P159" s="13">
        <v>1013</v>
      </c>
      <c r="Q159" s="13">
        <v>1020</v>
      </c>
      <c r="R159" s="13">
        <v>1020</v>
      </c>
      <c r="S159" s="13">
        <v>1028</v>
      </c>
      <c r="T159" s="13">
        <v>1034</v>
      </c>
      <c r="U159" s="13">
        <v>1027</v>
      </c>
      <c r="V159" s="13">
        <v>1020</v>
      </c>
      <c r="W159" s="13">
        <v>1010</v>
      </c>
      <c r="X159" s="13">
        <v>1008</v>
      </c>
      <c r="Y159" s="13">
        <v>1002</v>
      </c>
      <c r="Z159" s="13">
        <v>997</v>
      </c>
      <c r="AA159" s="13">
        <v>1015</v>
      </c>
      <c r="AB159" s="13">
        <v>1010</v>
      </c>
      <c r="AC159" s="13">
        <v>1028</v>
      </c>
    </row>
    <row r="160" spans="1:29" x14ac:dyDescent="0.25">
      <c r="A160" t="s">
        <v>251</v>
      </c>
      <c r="B160" s="13">
        <v>4518</v>
      </c>
      <c r="C160" s="13">
        <v>4488</v>
      </c>
      <c r="D160" s="13">
        <v>4463</v>
      </c>
      <c r="E160" s="13">
        <v>4219</v>
      </c>
      <c r="F160" s="13">
        <v>4184</v>
      </c>
      <c r="G160" s="13">
        <v>4289</v>
      </c>
      <c r="H160" s="13">
        <v>4261</v>
      </c>
      <c r="I160" s="13">
        <v>4279</v>
      </c>
      <c r="J160" s="13">
        <v>4220</v>
      </c>
      <c r="K160" s="13">
        <v>4263</v>
      </c>
      <c r="L160" s="13">
        <v>4330</v>
      </c>
      <c r="M160" s="13">
        <v>4503</v>
      </c>
      <c r="N160" s="13">
        <v>4526</v>
      </c>
      <c r="O160" s="13">
        <v>4548</v>
      </c>
      <c r="P160" s="13">
        <v>4502</v>
      </c>
      <c r="Q160" s="13">
        <v>4225</v>
      </c>
      <c r="R160" s="13">
        <v>4189</v>
      </c>
      <c r="S160" s="13">
        <v>4326</v>
      </c>
      <c r="T160" s="13">
        <v>4335</v>
      </c>
      <c r="U160" s="13">
        <v>4303</v>
      </c>
      <c r="V160" s="13">
        <v>4217</v>
      </c>
      <c r="W160" s="13">
        <v>4266</v>
      </c>
      <c r="X160" s="13">
        <v>4301</v>
      </c>
      <c r="Y160" s="13">
        <v>4470</v>
      </c>
      <c r="Z160" s="13">
        <v>4570</v>
      </c>
      <c r="AA160" s="13">
        <v>4563</v>
      </c>
      <c r="AB160" s="13">
        <v>4505</v>
      </c>
      <c r="AC160" s="13">
        <v>4172</v>
      </c>
    </row>
    <row r="161" spans="1:29" x14ac:dyDescent="0.25">
      <c r="A161" t="s">
        <v>252</v>
      </c>
      <c r="B161" s="13">
        <v>11242</v>
      </c>
      <c r="C161" s="13">
        <v>11180</v>
      </c>
      <c r="D161" s="13">
        <v>11127</v>
      </c>
      <c r="E161" s="13">
        <v>10565</v>
      </c>
      <c r="F161" s="13">
        <v>10507</v>
      </c>
      <c r="G161" s="13">
        <v>10726</v>
      </c>
      <c r="H161" s="13">
        <v>10647</v>
      </c>
      <c r="I161" s="13">
        <v>10696</v>
      </c>
      <c r="J161" s="13">
        <v>10557</v>
      </c>
      <c r="K161" s="13">
        <v>10648</v>
      </c>
      <c r="L161" s="13">
        <v>10820</v>
      </c>
      <c r="M161" s="13">
        <v>11233</v>
      </c>
      <c r="N161" s="13">
        <v>11289</v>
      </c>
      <c r="O161" s="13">
        <v>11362</v>
      </c>
      <c r="P161" s="13">
        <v>11247</v>
      </c>
      <c r="Q161" s="13">
        <v>10570</v>
      </c>
      <c r="R161" s="13">
        <v>10521</v>
      </c>
      <c r="S161" s="13">
        <v>10825</v>
      </c>
      <c r="T161" s="13">
        <v>10824</v>
      </c>
      <c r="U161" s="13">
        <v>10750</v>
      </c>
      <c r="V161" s="13">
        <v>10539</v>
      </c>
      <c r="W161" s="13">
        <v>10630</v>
      </c>
      <c r="X161" s="13">
        <v>10740</v>
      </c>
      <c r="Y161" s="13">
        <v>11155</v>
      </c>
      <c r="Z161" s="13">
        <v>11380</v>
      </c>
      <c r="AA161" s="13">
        <v>11392</v>
      </c>
      <c r="AB161" s="13">
        <v>11242</v>
      </c>
      <c r="AC161" s="13">
        <v>10427</v>
      </c>
    </row>
    <row r="162" spans="1:29" x14ac:dyDescent="0.25">
      <c r="A162" t="s">
        <v>253</v>
      </c>
      <c r="B162" s="13">
        <v>3874</v>
      </c>
      <c r="C162" s="13">
        <v>3898</v>
      </c>
      <c r="D162" s="13">
        <v>3910</v>
      </c>
      <c r="E162" s="13">
        <v>3940</v>
      </c>
      <c r="F162" s="13">
        <v>3932</v>
      </c>
      <c r="G162" s="13">
        <v>3981</v>
      </c>
      <c r="H162" s="13">
        <v>4012</v>
      </c>
      <c r="I162" s="13">
        <v>3971</v>
      </c>
      <c r="J162" s="13">
        <v>3967</v>
      </c>
      <c r="K162" s="13">
        <v>3963</v>
      </c>
      <c r="L162" s="13">
        <v>3946</v>
      </c>
      <c r="M162" s="13">
        <v>3928</v>
      </c>
      <c r="N162" s="13">
        <v>3847</v>
      </c>
      <c r="O162" s="13">
        <v>3898</v>
      </c>
      <c r="P162" s="13">
        <v>3912</v>
      </c>
      <c r="Q162" s="13">
        <v>3940</v>
      </c>
      <c r="R162" s="13">
        <v>3915</v>
      </c>
      <c r="S162" s="13">
        <v>3963</v>
      </c>
      <c r="T162" s="13">
        <v>4006</v>
      </c>
      <c r="U162" s="13">
        <v>4002</v>
      </c>
      <c r="V162" s="13">
        <v>3927</v>
      </c>
      <c r="W162" s="13">
        <v>3884</v>
      </c>
      <c r="X162" s="13">
        <v>3883</v>
      </c>
      <c r="Y162" s="13">
        <v>3846</v>
      </c>
      <c r="Z162" s="13">
        <v>3866</v>
      </c>
      <c r="AA162" s="13">
        <v>3927</v>
      </c>
      <c r="AB162" s="13">
        <v>3918</v>
      </c>
      <c r="AC162" s="13">
        <v>3977</v>
      </c>
    </row>
    <row r="163" spans="1:29" x14ac:dyDescent="0.25">
      <c r="A163" t="s">
        <v>254</v>
      </c>
      <c r="B163" s="13">
        <v>3252</v>
      </c>
      <c r="C163" s="13">
        <v>3273</v>
      </c>
      <c r="D163" s="13">
        <v>3270</v>
      </c>
      <c r="E163" s="13">
        <v>3308</v>
      </c>
      <c r="F163" s="13">
        <v>3304</v>
      </c>
      <c r="G163" s="13">
        <v>3343</v>
      </c>
      <c r="H163" s="13">
        <v>3374</v>
      </c>
      <c r="I163" s="13">
        <v>3343</v>
      </c>
      <c r="J163" s="13">
        <v>3323</v>
      </c>
      <c r="K163" s="13">
        <v>3315</v>
      </c>
      <c r="L163" s="13">
        <v>3309</v>
      </c>
      <c r="M163" s="13">
        <v>3291</v>
      </c>
      <c r="N163" s="13">
        <v>3241</v>
      </c>
      <c r="O163" s="13">
        <v>3280</v>
      </c>
      <c r="P163" s="13">
        <v>3281</v>
      </c>
      <c r="Q163" s="13">
        <v>3312</v>
      </c>
      <c r="R163" s="13">
        <v>3301</v>
      </c>
      <c r="S163" s="13">
        <v>3330</v>
      </c>
      <c r="T163" s="13">
        <v>3356</v>
      </c>
      <c r="U163" s="13">
        <v>3362</v>
      </c>
      <c r="V163" s="13">
        <v>3310</v>
      </c>
      <c r="W163" s="13">
        <v>3277</v>
      </c>
      <c r="X163" s="13">
        <v>3271</v>
      </c>
      <c r="Y163" s="13">
        <v>3243</v>
      </c>
      <c r="Z163" s="13">
        <v>3230</v>
      </c>
      <c r="AA163" s="13">
        <v>3288</v>
      </c>
      <c r="AB163" s="13">
        <v>3281</v>
      </c>
      <c r="AC163" s="13">
        <v>3342</v>
      </c>
    </row>
    <row r="164" spans="1:29" x14ac:dyDescent="0.25">
      <c r="A164" t="s">
        <v>255</v>
      </c>
      <c r="B164" s="13">
        <v>3400</v>
      </c>
      <c r="C164" s="13">
        <v>3412</v>
      </c>
      <c r="D164" s="13">
        <v>3441</v>
      </c>
      <c r="E164" s="13">
        <v>3410</v>
      </c>
      <c r="F164" s="13">
        <v>3456</v>
      </c>
      <c r="G164" s="13">
        <v>3528</v>
      </c>
      <c r="H164" s="13">
        <v>3530</v>
      </c>
      <c r="I164" s="13">
        <v>3511</v>
      </c>
      <c r="J164" s="13">
        <v>3474</v>
      </c>
      <c r="K164" s="13">
        <v>3500</v>
      </c>
      <c r="L164" s="13">
        <v>3466</v>
      </c>
      <c r="M164" s="13">
        <v>3433</v>
      </c>
      <c r="N164" s="13">
        <v>3453</v>
      </c>
      <c r="O164" s="13">
        <v>3435</v>
      </c>
      <c r="P164" s="13">
        <v>3468</v>
      </c>
      <c r="Q164" s="13">
        <v>3421</v>
      </c>
      <c r="R164" s="13">
        <v>3500</v>
      </c>
      <c r="S164" s="13">
        <v>3555</v>
      </c>
      <c r="T164" s="13">
        <v>3567</v>
      </c>
      <c r="U164" s="13">
        <v>3521</v>
      </c>
      <c r="V164" s="13">
        <v>3479</v>
      </c>
      <c r="W164" s="13">
        <v>3460</v>
      </c>
      <c r="X164" s="13">
        <v>3443</v>
      </c>
      <c r="Y164" s="13">
        <v>3411</v>
      </c>
      <c r="Z164" s="13">
        <v>3439</v>
      </c>
      <c r="AA164" s="13">
        <v>3431</v>
      </c>
      <c r="AB164" s="13">
        <v>3441</v>
      </c>
      <c r="AC164" s="13">
        <v>3365</v>
      </c>
    </row>
    <row r="165" spans="1:29" x14ac:dyDescent="0.25">
      <c r="A165" t="s">
        <v>256</v>
      </c>
      <c r="B165" s="13">
        <v>13285</v>
      </c>
      <c r="C165" s="13">
        <v>13282</v>
      </c>
      <c r="D165" s="13">
        <v>13363</v>
      </c>
      <c r="E165" s="13">
        <v>13318</v>
      </c>
      <c r="F165" s="13">
        <v>13462</v>
      </c>
      <c r="G165" s="13">
        <v>13752</v>
      </c>
      <c r="H165" s="13">
        <v>13791</v>
      </c>
      <c r="I165" s="13">
        <v>13706</v>
      </c>
      <c r="J165" s="13">
        <v>13556</v>
      </c>
      <c r="K165" s="13">
        <v>13650</v>
      </c>
      <c r="L165" s="13">
        <v>13560</v>
      </c>
      <c r="M165" s="13">
        <v>13429</v>
      </c>
      <c r="N165" s="13">
        <v>13502</v>
      </c>
      <c r="O165" s="13">
        <v>13430</v>
      </c>
      <c r="P165" s="13">
        <v>13512</v>
      </c>
      <c r="Q165" s="13">
        <v>13379</v>
      </c>
      <c r="R165" s="13">
        <v>13657</v>
      </c>
      <c r="S165" s="13">
        <v>13815</v>
      </c>
      <c r="T165" s="13">
        <v>13945</v>
      </c>
      <c r="U165" s="13">
        <v>13776</v>
      </c>
      <c r="V165" s="13">
        <v>13575</v>
      </c>
      <c r="W165" s="13">
        <v>13531</v>
      </c>
      <c r="X165" s="13">
        <v>13447</v>
      </c>
      <c r="Y165" s="13">
        <v>13340</v>
      </c>
      <c r="Z165" s="13">
        <v>13461</v>
      </c>
      <c r="AA165" s="13">
        <v>13425</v>
      </c>
      <c r="AB165" s="13">
        <v>13438</v>
      </c>
      <c r="AC165" s="13">
        <v>13180</v>
      </c>
    </row>
    <row r="166" spans="1:29" x14ac:dyDescent="0.25">
      <c r="A166" t="s">
        <v>258</v>
      </c>
      <c r="B166" s="13">
        <v>1104</v>
      </c>
      <c r="C166" s="13">
        <v>1108</v>
      </c>
      <c r="D166" s="13">
        <v>1104</v>
      </c>
      <c r="E166" s="13">
        <v>1105</v>
      </c>
      <c r="F166" s="13">
        <v>1091</v>
      </c>
      <c r="G166" s="13">
        <v>1107</v>
      </c>
      <c r="H166" s="13">
        <v>1118</v>
      </c>
      <c r="I166" s="13">
        <v>1115</v>
      </c>
      <c r="J166" s="13">
        <v>1110</v>
      </c>
      <c r="K166" s="13">
        <v>1101</v>
      </c>
      <c r="L166" s="13">
        <v>1108</v>
      </c>
      <c r="M166" s="13">
        <v>1112</v>
      </c>
      <c r="N166" s="13">
        <v>1092</v>
      </c>
      <c r="O166" s="13">
        <v>1111</v>
      </c>
      <c r="P166" s="13">
        <v>1112</v>
      </c>
      <c r="Q166" s="13">
        <v>1114</v>
      </c>
      <c r="R166" s="13">
        <v>1100</v>
      </c>
      <c r="S166" s="13">
        <v>1103</v>
      </c>
      <c r="T166" s="13">
        <v>1112</v>
      </c>
      <c r="U166" s="13">
        <v>1108</v>
      </c>
      <c r="V166" s="13">
        <v>1093</v>
      </c>
      <c r="W166" s="13">
        <v>1083</v>
      </c>
      <c r="X166" s="13">
        <v>1079</v>
      </c>
      <c r="Y166" s="13">
        <v>1091</v>
      </c>
      <c r="Z166" s="13">
        <v>1104</v>
      </c>
      <c r="AA166" s="13">
        <v>1109</v>
      </c>
      <c r="AB166" s="13">
        <v>1106</v>
      </c>
      <c r="AC166" s="13">
        <v>1122</v>
      </c>
    </row>
    <row r="167" spans="1:29" x14ac:dyDescent="0.25">
      <c r="A167" t="s">
        <v>260</v>
      </c>
      <c r="B167" s="13">
        <v>2586</v>
      </c>
      <c r="C167" s="13">
        <v>2578</v>
      </c>
      <c r="D167" s="13">
        <v>2570</v>
      </c>
      <c r="E167" s="13">
        <v>2535</v>
      </c>
      <c r="F167" s="13">
        <v>2609</v>
      </c>
      <c r="G167" s="13">
        <v>2685</v>
      </c>
      <c r="H167" s="13">
        <v>2670</v>
      </c>
      <c r="I167" s="13">
        <v>2666</v>
      </c>
      <c r="J167" s="13">
        <v>2625</v>
      </c>
      <c r="K167" s="13">
        <v>2615</v>
      </c>
      <c r="L167" s="13">
        <v>2617</v>
      </c>
      <c r="M167" s="13">
        <v>2604</v>
      </c>
      <c r="N167" s="13">
        <v>2608</v>
      </c>
      <c r="O167" s="13">
        <v>2620</v>
      </c>
      <c r="P167" s="13">
        <v>2601</v>
      </c>
      <c r="Q167" s="13">
        <v>2521</v>
      </c>
      <c r="R167" s="13">
        <v>2599</v>
      </c>
      <c r="S167" s="13">
        <v>2637</v>
      </c>
      <c r="T167" s="13">
        <v>2660</v>
      </c>
      <c r="U167" s="13">
        <v>2638</v>
      </c>
      <c r="V167" s="13">
        <v>2588</v>
      </c>
      <c r="W167" s="13">
        <v>2638</v>
      </c>
      <c r="X167" s="13">
        <v>2611</v>
      </c>
      <c r="Y167" s="13">
        <v>2611</v>
      </c>
      <c r="Z167" s="13">
        <v>2597</v>
      </c>
      <c r="AA167" s="13">
        <v>2595</v>
      </c>
      <c r="AB167" s="13">
        <v>2580</v>
      </c>
      <c r="AC167" s="13">
        <v>2540</v>
      </c>
    </row>
    <row r="168" spans="1:29" x14ac:dyDescent="0.25">
      <c r="A168" t="s">
        <v>261</v>
      </c>
      <c r="B168" s="13">
        <v>612</v>
      </c>
      <c r="C168" s="13">
        <v>618</v>
      </c>
      <c r="D168" s="13">
        <v>619</v>
      </c>
      <c r="E168" s="13">
        <v>616</v>
      </c>
      <c r="F168" s="13">
        <v>626</v>
      </c>
      <c r="G168" s="13">
        <v>634</v>
      </c>
      <c r="H168" s="13">
        <v>635</v>
      </c>
      <c r="I168" s="13">
        <v>642</v>
      </c>
      <c r="J168" s="13">
        <v>632</v>
      </c>
      <c r="K168" s="13">
        <v>624</v>
      </c>
      <c r="L168" s="13">
        <v>627</v>
      </c>
      <c r="M168" s="13">
        <v>622</v>
      </c>
      <c r="N168" s="13">
        <v>623</v>
      </c>
      <c r="O168" s="13">
        <v>620</v>
      </c>
      <c r="P168" s="13">
        <v>621</v>
      </c>
      <c r="Q168" s="13">
        <v>611</v>
      </c>
      <c r="R168" s="13">
        <v>622</v>
      </c>
      <c r="S168" s="13">
        <v>635</v>
      </c>
      <c r="T168" s="13">
        <v>634</v>
      </c>
      <c r="U168" s="13">
        <v>639</v>
      </c>
      <c r="V168" s="13">
        <v>626</v>
      </c>
      <c r="W168" s="13">
        <v>622</v>
      </c>
      <c r="X168" s="13">
        <v>623</v>
      </c>
      <c r="Y168" s="13">
        <v>621</v>
      </c>
      <c r="Z168" s="13">
        <v>626</v>
      </c>
      <c r="AA168" s="13">
        <v>623</v>
      </c>
      <c r="AB168" s="13">
        <v>627</v>
      </c>
      <c r="AC168" s="13">
        <v>623</v>
      </c>
    </row>
    <row r="169" spans="1:29" x14ac:dyDescent="0.25">
      <c r="A169" t="s">
        <v>264</v>
      </c>
      <c r="B169" s="13">
        <v>447</v>
      </c>
      <c r="C169" s="13">
        <v>445</v>
      </c>
      <c r="D169" s="13">
        <v>448</v>
      </c>
      <c r="E169" s="13">
        <v>450</v>
      </c>
      <c r="F169" s="13">
        <v>435</v>
      </c>
      <c r="G169" s="13">
        <v>437</v>
      </c>
      <c r="H169" s="13">
        <v>451</v>
      </c>
      <c r="I169" s="13">
        <v>447</v>
      </c>
      <c r="J169" s="13">
        <v>428</v>
      </c>
      <c r="K169" s="13">
        <v>430</v>
      </c>
      <c r="L169" s="13">
        <v>434</v>
      </c>
      <c r="M169" s="13">
        <v>438</v>
      </c>
      <c r="N169" s="13">
        <v>454</v>
      </c>
      <c r="O169" s="13">
        <v>448</v>
      </c>
      <c r="P169" s="13">
        <v>448</v>
      </c>
      <c r="Q169" s="13">
        <v>443</v>
      </c>
      <c r="R169" s="13">
        <v>437</v>
      </c>
      <c r="S169" s="13">
        <v>444</v>
      </c>
      <c r="T169" s="13">
        <v>451</v>
      </c>
      <c r="U169" s="13">
        <v>445</v>
      </c>
      <c r="V169" s="13">
        <v>429</v>
      </c>
      <c r="W169" s="13">
        <v>428</v>
      </c>
      <c r="X169" s="13">
        <v>430</v>
      </c>
      <c r="Y169" s="13">
        <v>441</v>
      </c>
      <c r="Z169" s="13">
        <v>451</v>
      </c>
      <c r="AA169" s="13">
        <v>451</v>
      </c>
      <c r="AB169" s="13">
        <v>454</v>
      </c>
      <c r="AC169" s="13">
        <v>440</v>
      </c>
    </row>
    <row r="170" spans="1:29" x14ac:dyDescent="0.25">
      <c r="A170" t="s">
        <v>265</v>
      </c>
      <c r="B170" s="13">
        <v>3667</v>
      </c>
      <c r="C170" s="13">
        <v>3677</v>
      </c>
      <c r="D170" s="13">
        <v>3679</v>
      </c>
      <c r="E170" s="13">
        <v>3695</v>
      </c>
      <c r="F170" s="13">
        <v>3674</v>
      </c>
      <c r="G170" s="13">
        <v>3722</v>
      </c>
      <c r="H170" s="13">
        <v>3751</v>
      </c>
      <c r="I170" s="13">
        <v>3734</v>
      </c>
      <c r="J170" s="13">
        <v>3703</v>
      </c>
      <c r="K170" s="13">
        <v>3712</v>
      </c>
      <c r="L170" s="13">
        <v>3728</v>
      </c>
      <c r="M170" s="13">
        <v>3682</v>
      </c>
      <c r="N170" s="13">
        <v>3628</v>
      </c>
      <c r="O170" s="13">
        <v>3686</v>
      </c>
      <c r="P170" s="13">
        <v>3684</v>
      </c>
      <c r="Q170" s="13">
        <v>3697</v>
      </c>
      <c r="R170" s="13">
        <v>3662</v>
      </c>
      <c r="S170" s="13">
        <v>3697</v>
      </c>
      <c r="T170" s="13">
        <v>3747</v>
      </c>
      <c r="U170" s="13">
        <v>3739</v>
      </c>
      <c r="V170" s="13">
        <v>3676</v>
      </c>
      <c r="W170" s="13">
        <v>3658</v>
      </c>
      <c r="X170" s="13">
        <v>3642</v>
      </c>
      <c r="Y170" s="13">
        <v>3633</v>
      </c>
      <c r="Z170" s="13">
        <v>3627</v>
      </c>
      <c r="AA170" s="13">
        <v>3688</v>
      </c>
      <c r="AB170" s="13">
        <v>3682</v>
      </c>
      <c r="AC170" s="13">
        <v>3726</v>
      </c>
    </row>
    <row r="171" spans="1:29" x14ac:dyDescent="0.25">
      <c r="A171" t="s">
        <v>266</v>
      </c>
      <c r="B171" s="13">
        <v>1559</v>
      </c>
      <c r="C171" s="13">
        <v>1571</v>
      </c>
      <c r="D171" s="13">
        <v>1576</v>
      </c>
      <c r="E171" s="13">
        <v>1552</v>
      </c>
      <c r="F171" s="13">
        <v>1578</v>
      </c>
      <c r="G171" s="13">
        <v>1611</v>
      </c>
      <c r="H171" s="13">
        <v>1620</v>
      </c>
      <c r="I171" s="13">
        <v>1639</v>
      </c>
      <c r="J171" s="13">
        <v>1604</v>
      </c>
      <c r="K171" s="13">
        <v>1587</v>
      </c>
      <c r="L171" s="13">
        <v>1589</v>
      </c>
      <c r="M171" s="13">
        <v>1570</v>
      </c>
      <c r="N171" s="13">
        <v>1577</v>
      </c>
      <c r="O171" s="13">
        <v>1569</v>
      </c>
      <c r="P171" s="13">
        <v>1574</v>
      </c>
      <c r="Q171" s="13">
        <v>1556</v>
      </c>
      <c r="R171" s="13">
        <v>1581</v>
      </c>
      <c r="S171" s="13">
        <v>1614</v>
      </c>
      <c r="T171" s="13">
        <v>1618</v>
      </c>
      <c r="U171" s="13">
        <v>1629</v>
      </c>
      <c r="V171" s="13">
        <v>1585</v>
      </c>
      <c r="W171" s="13">
        <v>1585</v>
      </c>
      <c r="X171" s="13">
        <v>1589</v>
      </c>
      <c r="Y171" s="13">
        <v>1573</v>
      </c>
      <c r="Z171" s="13">
        <v>1584</v>
      </c>
      <c r="AA171" s="13">
        <v>1583</v>
      </c>
      <c r="AB171" s="13">
        <v>1587</v>
      </c>
      <c r="AC171" s="13">
        <v>1588</v>
      </c>
    </row>
    <row r="172" spans="1:29" x14ac:dyDescent="0.25">
      <c r="A172" t="s">
        <v>268</v>
      </c>
      <c r="B172" s="13">
        <v>657</v>
      </c>
      <c r="C172" s="13">
        <v>658</v>
      </c>
      <c r="D172" s="13">
        <v>651</v>
      </c>
      <c r="E172" s="13">
        <v>641</v>
      </c>
      <c r="F172" s="13">
        <v>661</v>
      </c>
      <c r="G172" s="13">
        <v>667</v>
      </c>
      <c r="H172" s="13">
        <v>675</v>
      </c>
      <c r="I172" s="13">
        <v>675</v>
      </c>
      <c r="J172" s="13">
        <v>648</v>
      </c>
      <c r="K172" s="13">
        <v>659</v>
      </c>
      <c r="L172" s="13">
        <v>656</v>
      </c>
      <c r="M172" s="13">
        <v>647</v>
      </c>
      <c r="N172" s="13">
        <v>673</v>
      </c>
      <c r="O172" s="13">
        <v>653</v>
      </c>
      <c r="P172" s="13">
        <v>656</v>
      </c>
      <c r="Q172" s="13">
        <v>639</v>
      </c>
      <c r="R172" s="13">
        <v>657</v>
      </c>
      <c r="S172" s="13">
        <v>672</v>
      </c>
      <c r="T172" s="13">
        <v>677</v>
      </c>
      <c r="U172" s="13">
        <v>669</v>
      </c>
      <c r="V172" s="13">
        <v>655</v>
      </c>
      <c r="W172" s="13">
        <v>659</v>
      </c>
      <c r="X172" s="13">
        <v>659</v>
      </c>
      <c r="Y172" s="13">
        <v>650</v>
      </c>
      <c r="Z172" s="13">
        <v>653</v>
      </c>
      <c r="AA172" s="13">
        <v>639</v>
      </c>
      <c r="AB172" s="13">
        <v>645</v>
      </c>
      <c r="AC172" s="13">
        <v>647</v>
      </c>
    </row>
    <row r="173" spans="1:29" x14ac:dyDescent="0.25">
      <c r="A173" t="s">
        <v>269</v>
      </c>
      <c r="B173" s="13">
        <v>713</v>
      </c>
      <c r="C173" s="13">
        <v>711</v>
      </c>
      <c r="D173" s="13">
        <v>719</v>
      </c>
      <c r="E173" s="13">
        <v>696</v>
      </c>
      <c r="F173" s="13">
        <v>698</v>
      </c>
      <c r="G173" s="13">
        <v>709</v>
      </c>
      <c r="H173" s="13">
        <v>708</v>
      </c>
      <c r="I173" s="13">
        <v>701</v>
      </c>
      <c r="J173" s="13">
        <v>691</v>
      </c>
      <c r="K173" s="13">
        <v>699</v>
      </c>
      <c r="L173" s="13">
        <v>713</v>
      </c>
      <c r="M173" s="13">
        <v>711</v>
      </c>
      <c r="N173" s="13">
        <v>716</v>
      </c>
      <c r="O173" s="13">
        <v>717</v>
      </c>
      <c r="P173" s="13">
        <v>709</v>
      </c>
      <c r="Q173" s="13">
        <v>696</v>
      </c>
      <c r="R173" s="13">
        <v>692</v>
      </c>
      <c r="S173" s="13">
        <v>708</v>
      </c>
      <c r="T173" s="13">
        <v>697</v>
      </c>
      <c r="U173" s="13">
        <v>688</v>
      </c>
      <c r="V173" s="13">
        <v>673</v>
      </c>
      <c r="W173" s="13">
        <v>687</v>
      </c>
      <c r="X173" s="13">
        <v>693</v>
      </c>
      <c r="Y173" s="13">
        <v>697</v>
      </c>
      <c r="Z173" s="13">
        <v>701</v>
      </c>
      <c r="AA173" s="13">
        <v>697</v>
      </c>
      <c r="AB173" s="13">
        <v>694</v>
      </c>
      <c r="AC173" s="13">
        <v>685</v>
      </c>
    </row>
    <row r="174" spans="1:29" x14ac:dyDescent="0.25">
      <c r="A174" t="s">
        <v>270</v>
      </c>
      <c r="B174" s="13">
        <v>854</v>
      </c>
      <c r="C174" s="13">
        <v>862</v>
      </c>
      <c r="D174" s="13">
        <v>857</v>
      </c>
      <c r="E174" s="13">
        <v>849</v>
      </c>
      <c r="F174" s="13">
        <v>859</v>
      </c>
      <c r="G174" s="13">
        <v>847</v>
      </c>
      <c r="H174" s="13">
        <v>840</v>
      </c>
      <c r="I174" s="13">
        <v>828</v>
      </c>
      <c r="J174" s="13">
        <v>825</v>
      </c>
      <c r="K174" s="13">
        <v>823</v>
      </c>
      <c r="L174" s="13">
        <v>835</v>
      </c>
      <c r="M174" s="13">
        <v>842</v>
      </c>
      <c r="N174" s="13">
        <v>859</v>
      </c>
      <c r="O174" s="13">
        <v>864</v>
      </c>
      <c r="P174" s="13">
        <v>861</v>
      </c>
      <c r="Q174" s="13">
        <v>834</v>
      </c>
      <c r="R174" s="13">
        <v>840</v>
      </c>
      <c r="S174" s="13">
        <v>854</v>
      </c>
      <c r="T174" s="13">
        <v>856</v>
      </c>
      <c r="U174" s="13">
        <v>839</v>
      </c>
      <c r="V174" s="13">
        <v>837</v>
      </c>
      <c r="W174" s="13">
        <v>832</v>
      </c>
      <c r="X174" s="13">
        <v>846</v>
      </c>
      <c r="Y174" s="13">
        <v>855</v>
      </c>
      <c r="Z174" s="13">
        <v>856</v>
      </c>
      <c r="AA174" s="13">
        <v>854</v>
      </c>
      <c r="AB174" s="13">
        <v>848</v>
      </c>
      <c r="AC174" s="13">
        <v>826</v>
      </c>
    </row>
    <row r="175" spans="1:29" x14ac:dyDescent="0.25">
      <c r="A175" t="s">
        <v>271</v>
      </c>
      <c r="B175" s="13">
        <v>792</v>
      </c>
      <c r="C175" s="13">
        <v>819</v>
      </c>
      <c r="D175" s="13">
        <v>817</v>
      </c>
      <c r="E175" s="13">
        <v>795</v>
      </c>
      <c r="F175" s="13">
        <v>801</v>
      </c>
      <c r="G175" s="13">
        <v>813</v>
      </c>
      <c r="H175" s="13">
        <v>817</v>
      </c>
      <c r="I175" s="13">
        <v>828</v>
      </c>
      <c r="J175" s="13">
        <v>811</v>
      </c>
      <c r="K175" s="13">
        <v>801</v>
      </c>
      <c r="L175" s="13">
        <v>808</v>
      </c>
      <c r="M175" s="13">
        <v>796</v>
      </c>
      <c r="N175" s="13">
        <v>813</v>
      </c>
      <c r="O175" s="13">
        <v>807</v>
      </c>
      <c r="P175" s="13">
        <v>812</v>
      </c>
      <c r="Q175" s="13">
        <v>802</v>
      </c>
      <c r="R175" s="13">
        <v>804</v>
      </c>
      <c r="S175" s="13">
        <v>817</v>
      </c>
      <c r="T175" s="13">
        <v>820</v>
      </c>
      <c r="U175" s="13">
        <v>820</v>
      </c>
      <c r="V175" s="13">
        <v>799</v>
      </c>
      <c r="W175" s="13">
        <v>796</v>
      </c>
      <c r="X175" s="13">
        <v>801</v>
      </c>
      <c r="Y175" s="13">
        <v>794</v>
      </c>
      <c r="Z175" s="13">
        <v>811</v>
      </c>
      <c r="AA175" s="13">
        <v>804</v>
      </c>
      <c r="AB175" s="13">
        <v>806</v>
      </c>
      <c r="AC175" s="13">
        <v>805</v>
      </c>
    </row>
    <row r="176" spans="1:29" x14ac:dyDescent="0.25">
      <c r="A176" t="s">
        <v>272</v>
      </c>
      <c r="B176" s="13">
        <v>1967</v>
      </c>
      <c r="C176" s="13">
        <v>1976</v>
      </c>
      <c r="D176" s="13">
        <v>1979</v>
      </c>
      <c r="E176" s="13">
        <v>2007</v>
      </c>
      <c r="F176" s="13">
        <v>2015</v>
      </c>
      <c r="G176" s="13">
        <v>2027</v>
      </c>
      <c r="H176" s="13">
        <v>2041</v>
      </c>
      <c r="I176" s="13">
        <v>2021</v>
      </c>
      <c r="J176" s="13">
        <v>2022</v>
      </c>
      <c r="K176" s="13">
        <v>2016</v>
      </c>
      <c r="L176" s="13">
        <v>2011</v>
      </c>
      <c r="M176" s="13">
        <v>2000</v>
      </c>
      <c r="N176" s="13">
        <v>1965</v>
      </c>
      <c r="O176" s="13">
        <v>2005</v>
      </c>
      <c r="P176" s="13">
        <v>2000</v>
      </c>
      <c r="Q176" s="13">
        <v>2022</v>
      </c>
      <c r="R176" s="13">
        <v>2016</v>
      </c>
      <c r="S176" s="13">
        <v>2017</v>
      </c>
      <c r="T176" s="13">
        <v>2037</v>
      </c>
      <c r="U176" s="13">
        <v>2032</v>
      </c>
      <c r="V176" s="13">
        <v>2009</v>
      </c>
      <c r="W176" s="13">
        <v>1992</v>
      </c>
      <c r="X176" s="13">
        <v>1991</v>
      </c>
      <c r="Y176" s="13">
        <v>1972</v>
      </c>
      <c r="Z176" s="13">
        <v>1967</v>
      </c>
      <c r="AA176" s="13">
        <v>2001</v>
      </c>
      <c r="AB176" s="13">
        <v>2001</v>
      </c>
      <c r="AC176" s="13">
        <v>2038</v>
      </c>
    </row>
    <row r="177" spans="1:29" x14ac:dyDescent="0.25">
      <c r="A177" t="s">
        <v>273</v>
      </c>
      <c r="B177" s="13">
        <v>1359</v>
      </c>
      <c r="C177" s="13">
        <v>1374</v>
      </c>
      <c r="D177" s="13">
        <v>1370</v>
      </c>
      <c r="E177" s="13">
        <v>1378</v>
      </c>
      <c r="F177" s="13">
        <v>1374</v>
      </c>
      <c r="G177" s="13">
        <v>1395</v>
      </c>
      <c r="H177" s="13">
        <v>1408</v>
      </c>
      <c r="I177" s="13">
        <v>1389</v>
      </c>
      <c r="J177" s="13">
        <v>1380</v>
      </c>
      <c r="K177" s="13">
        <v>1380</v>
      </c>
      <c r="L177" s="13">
        <v>1375</v>
      </c>
      <c r="M177" s="13">
        <v>1367</v>
      </c>
      <c r="N177" s="13">
        <v>1342</v>
      </c>
      <c r="O177" s="13">
        <v>1376</v>
      </c>
      <c r="P177" s="13">
        <v>1362</v>
      </c>
      <c r="Q177" s="13">
        <v>1378</v>
      </c>
      <c r="R177" s="13">
        <v>1385</v>
      </c>
      <c r="S177" s="13">
        <v>1392</v>
      </c>
      <c r="T177" s="13">
        <v>1409</v>
      </c>
      <c r="U177" s="13">
        <v>1404</v>
      </c>
      <c r="V177" s="13">
        <v>1387</v>
      </c>
      <c r="W177" s="13">
        <v>1368</v>
      </c>
      <c r="X177" s="13">
        <v>1366</v>
      </c>
      <c r="Y177" s="13">
        <v>1355</v>
      </c>
      <c r="Z177" s="13">
        <v>1355</v>
      </c>
      <c r="AA177" s="13">
        <v>1376</v>
      </c>
      <c r="AB177" s="13">
        <v>1376</v>
      </c>
      <c r="AC177" s="13">
        <v>1388</v>
      </c>
    </row>
    <row r="178" spans="1:29" x14ac:dyDescent="0.25">
      <c r="A178" t="s">
        <v>17</v>
      </c>
      <c r="B178" s="13">
        <v>344366</v>
      </c>
      <c r="C178" s="13">
        <v>344424</v>
      </c>
      <c r="D178" s="13">
        <v>345194</v>
      </c>
      <c r="E178" s="13">
        <v>342170</v>
      </c>
      <c r="F178" s="13">
        <v>343623</v>
      </c>
      <c r="G178" s="13">
        <v>350486</v>
      </c>
      <c r="H178" s="13">
        <v>351196</v>
      </c>
      <c r="I178" s="13">
        <v>349840</v>
      </c>
      <c r="J178" s="13">
        <v>345346</v>
      </c>
      <c r="K178" s="13">
        <v>345696</v>
      </c>
      <c r="L178" s="13">
        <v>345903</v>
      </c>
      <c r="M178" s="13">
        <v>345379</v>
      </c>
      <c r="N178" s="13">
        <v>345134</v>
      </c>
      <c r="O178" s="13">
        <v>346363</v>
      </c>
      <c r="P178" s="13">
        <v>346762</v>
      </c>
      <c r="Q178" s="13">
        <v>342835</v>
      </c>
      <c r="R178" s="13">
        <v>344092</v>
      </c>
      <c r="S178" s="13">
        <v>349977</v>
      </c>
      <c r="T178" s="13">
        <v>351583</v>
      </c>
      <c r="U178" s="13">
        <v>349489</v>
      </c>
      <c r="V178" s="13">
        <v>343991</v>
      </c>
      <c r="W178" s="13">
        <v>344338</v>
      </c>
      <c r="X178" s="13">
        <v>344435</v>
      </c>
      <c r="Y178" s="13">
        <v>343727</v>
      </c>
      <c r="Z178" s="13">
        <v>344706</v>
      </c>
      <c r="AA178" s="13">
        <v>345774</v>
      </c>
      <c r="AB178" s="13">
        <v>345261</v>
      </c>
      <c r="AC178" s="13">
        <v>344489</v>
      </c>
    </row>
    <row r="179" spans="1:29" x14ac:dyDescent="0.25">
      <c r="A179" t="s">
        <v>274</v>
      </c>
      <c r="B179" s="13">
        <v>1256</v>
      </c>
      <c r="C179" s="13">
        <v>1244</v>
      </c>
      <c r="D179" s="13">
        <v>1246</v>
      </c>
      <c r="E179" s="13">
        <v>1194</v>
      </c>
      <c r="F179" s="13">
        <v>1193</v>
      </c>
      <c r="G179" s="13">
        <v>1231</v>
      </c>
      <c r="H179" s="13">
        <v>1227</v>
      </c>
      <c r="I179" s="13">
        <v>1207</v>
      </c>
      <c r="J179" s="13">
        <v>1187</v>
      </c>
      <c r="K179" s="13">
        <v>1208</v>
      </c>
      <c r="L179" s="13">
        <v>1206</v>
      </c>
      <c r="M179" s="13">
        <v>1231</v>
      </c>
      <c r="N179" s="13">
        <v>1228</v>
      </c>
      <c r="O179" s="13">
        <v>1221</v>
      </c>
      <c r="P179" s="13">
        <v>1219</v>
      </c>
      <c r="Q179" s="13">
        <v>1182</v>
      </c>
      <c r="R179" s="13">
        <v>1185</v>
      </c>
      <c r="S179" s="13">
        <v>1221</v>
      </c>
      <c r="T179" s="13">
        <v>1209</v>
      </c>
      <c r="U179" s="13">
        <v>1194</v>
      </c>
      <c r="V179" s="13">
        <v>1183</v>
      </c>
      <c r="W179" s="13">
        <v>1189</v>
      </c>
      <c r="X179" s="13">
        <v>1198</v>
      </c>
      <c r="Y179" s="13">
        <v>1224</v>
      </c>
      <c r="Z179" s="13">
        <v>1242</v>
      </c>
      <c r="AA179" s="13">
        <v>1234</v>
      </c>
      <c r="AB179" s="13">
        <v>1214</v>
      </c>
      <c r="AC179" s="13">
        <v>1180</v>
      </c>
    </row>
    <row r="180" spans="1:29" x14ac:dyDescent="0.25">
      <c r="A180" t="s">
        <v>276</v>
      </c>
      <c r="B180" s="13">
        <v>1038</v>
      </c>
      <c r="C180" s="13">
        <v>1059</v>
      </c>
      <c r="D180" s="13">
        <v>1062</v>
      </c>
      <c r="E180" s="13">
        <v>1016</v>
      </c>
      <c r="F180" s="13">
        <v>1002</v>
      </c>
      <c r="G180" s="13">
        <v>1016</v>
      </c>
      <c r="H180" s="13">
        <v>1021</v>
      </c>
      <c r="I180" s="13">
        <v>1043</v>
      </c>
      <c r="J180" s="13">
        <v>1012</v>
      </c>
      <c r="K180" s="13">
        <v>1016</v>
      </c>
      <c r="L180" s="13">
        <v>1039</v>
      </c>
      <c r="M180" s="13">
        <v>1059</v>
      </c>
      <c r="N180" s="13">
        <v>1050</v>
      </c>
      <c r="O180" s="13">
        <v>1074</v>
      </c>
      <c r="P180" s="13">
        <v>1065</v>
      </c>
      <c r="Q180" s="13">
        <v>1018</v>
      </c>
      <c r="R180" s="13">
        <v>1008</v>
      </c>
      <c r="S180" s="13">
        <v>1022</v>
      </c>
      <c r="T180" s="13">
        <v>1020</v>
      </c>
      <c r="U180" s="13">
        <v>1028</v>
      </c>
      <c r="V180" s="13">
        <v>1014</v>
      </c>
      <c r="W180" s="13">
        <v>1026</v>
      </c>
      <c r="X180" s="13">
        <v>1040</v>
      </c>
      <c r="Y180" s="13">
        <v>1068</v>
      </c>
      <c r="Z180" s="13">
        <v>1050</v>
      </c>
      <c r="AA180" s="13">
        <v>1074</v>
      </c>
      <c r="AB180" s="13">
        <v>1066</v>
      </c>
      <c r="AC180" s="13">
        <v>1031</v>
      </c>
    </row>
    <row r="181" spans="1:29" x14ac:dyDescent="0.25">
      <c r="A181" t="s">
        <v>277</v>
      </c>
      <c r="B181" s="13">
        <v>1054</v>
      </c>
      <c r="C181" s="13">
        <v>1060</v>
      </c>
      <c r="D181" s="13">
        <v>1072</v>
      </c>
      <c r="E181" s="13">
        <v>1054</v>
      </c>
      <c r="F181" s="13">
        <v>1048</v>
      </c>
      <c r="G181" s="13">
        <v>1077</v>
      </c>
      <c r="H181" s="13">
        <v>1078</v>
      </c>
      <c r="I181" s="13">
        <v>1085</v>
      </c>
      <c r="J181" s="13">
        <v>1066</v>
      </c>
      <c r="K181" s="13">
        <v>1064</v>
      </c>
      <c r="L181" s="13">
        <v>1067</v>
      </c>
      <c r="M181" s="13">
        <v>1064</v>
      </c>
      <c r="N181" s="13">
        <v>1057</v>
      </c>
      <c r="O181" s="13">
        <v>1065</v>
      </c>
      <c r="P181" s="13">
        <v>1064</v>
      </c>
      <c r="Q181" s="13">
        <v>1053</v>
      </c>
      <c r="R181" s="13">
        <v>1061</v>
      </c>
      <c r="S181" s="13">
        <v>1084</v>
      </c>
      <c r="T181" s="13">
        <v>1086</v>
      </c>
      <c r="U181" s="13">
        <v>1077</v>
      </c>
      <c r="V181" s="13">
        <v>1055</v>
      </c>
      <c r="W181" s="13">
        <v>1069</v>
      </c>
      <c r="X181" s="13">
        <v>1061</v>
      </c>
      <c r="Y181" s="13">
        <v>1066</v>
      </c>
      <c r="Z181" s="13">
        <v>1061</v>
      </c>
      <c r="AA181" s="13">
        <v>1060</v>
      </c>
      <c r="AB181" s="13">
        <v>1050</v>
      </c>
      <c r="AC181" s="13">
        <v>1055</v>
      </c>
    </row>
    <row r="182" spans="1:29" x14ac:dyDescent="0.25">
      <c r="A182" t="s">
        <v>279</v>
      </c>
      <c r="B182" s="13">
        <v>1054</v>
      </c>
      <c r="C182" s="13">
        <v>1074</v>
      </c>
      <c r="D182" s="13">
        <v>1085</v>
      </c>
      <c r="E182" s="13">
        <v>1041</v>
      </c>
      <c r="F182" s="13">
        <v>1027</v>
      </c>
      <c r="G182" s="13">
        <v>1036</v>
      </c>
      <c r="H182" s="13">
        <v>1043</v>
      </c>
      <c r="I182" s="13">
        <v>1061</v>
      </c>
      <c r="J182" s="13">
        <v>1037</v>
      </c>
      <c r="K182" s="13">
        <v>1033</v>
      </c>
      <c r="L182" s="13">
        <v>1060</v>
      </c>
      <c r="M182" s="13">
        <v>1073</v>
      </c>
      <c r="N182" s="13">
        <v>1063</v>
      </c>
      <c r="O182" s="13">
        <v>1087</v>
      </c>
      <c r="P182" s="13">
        <v>1092</v>
      </c>
      <c r="Q182" s="13">
        <v>1042</v>
      </c>
      <c r="R182" s="13">
        <v>1038</v>
      </c>
      <c r="S182" s="13">
        <v>1048</v>
      </c>
      <c r="T182" s="13">
        <v>1047</v>
      </c>
      <c r="U182" s="13">
        <v>1050</v>
      </c>
      <c r="V182" s="13">
        <v>1033</v>
      </c>
      <c r="W182" s="13">
        <v>1052</v>
      </c>
      <c r="X182" s="13">
        <v>1063</v>
      </c>
      <c r="Y182" s="13">
        <v>1085</v>
      </c>
      <c r="Z182" s="13">
        <v>1068</v>
      </c>
      <c r="AA182" s="13">
        <v>1087</v>
      </c>
      <c r="AB182" s="13">
        <v>1084</v>
      </c>
      <c r="AC182" s="13">
        <v>1045</v>
      </c>
    </row>
    <row r="183" spans="1:29" x14ac:dyDescent="0.25">
      <c r="A183" t="s">
        <v>281</v>
      </c>
      <c r="B183" s="13">
        <v>34245</v>
      </c>
      <c r="C183" s="13">
        <v>34338</v>
      </c>
      <c r="D183" s="13">
        <v>34390</v>
      </c>
      <c r="E183" s="13">
        <v>33858</v>
      </c>
      <c r="F183" s="13">
        <v>33992</v>
      </c>
      <c r="G183" s="13">
        <v>34924</v>
      </c>
      <c r="H183" s="13">
        <v>34554</v>
      </c>
      <c r="I183" s="13">
        <v>34624</v>
      </c>
      <c r="J183" s="13">
        <v>34187</v>
      </c>
      <c r="K183" s="13">
        <v>34093</v>
      </c>
      <c r="L183" s="13">
        <v>34144</v>
      </c>
      <c r="M183" s="13">
        <v>34231</v>
      </c>
      <c r="N183" s="13">
        <v>34499</v>
      </c>
      <c r="O183" s="13">
        <v>34595</v>
      </c>
      <c r="P183" s="13">
        <v>34814</v>
      </c>
      <c r="Q183" s="13">
        <v>34103</v>
      </c>
      <c r="R183" s="13">
        <v>34257</v>
      </c>
      <c r="S183" s="13">
        <v>34882</v>
      </c>
      <c r="T183" s="13">
        <v>34805</v>
      </c>
      <c r="U183" s="13">
        <v>34639</v>
      </c>
      <c r="V183" s="13">
        <v>34117</v>
      </c>
      <c r="W183" s="13">
        <v>34402</v>
      </c>
      <c r="X183" s="13">
        <v>34373</v>
      </c>
      <c r="Y183" s="13">
        <v>34478</v>
      </c>
      <c r="Z183" s="13">
        <v>34563</v>
      </c>
      <c r="AA183" s="13">
        <v>34633</v>
      </c>
      <c r="AB183" s="13">
        <v>34613</v>
      </c>
      <c r="AC183" s="13">
        <v>34336</v>
      </c>
    </row>
    <row r="184" spans="1:29" x14ac:dyDescent="0.25">
      <c r="A184" t="s">
        <v>282</v>
      </c>
      <c r="B184" s="13">
        <v>579</v>
      </c>
      <c r="C184" s="13">
        <v>576</v>
      </c>
      <c r="D184" s="13">
        <v>570</v>
      </c>
      <c r="E184" s="13">
        <v>566</v>
      </c>
      <c r="F184" s="13">
        <v>567</v>
      </c>
      <c r="G184" s="13">
        <v>589</v>
      </c>
      <c r="H184" s="13">
        <v>578</v>
      </c>
      <c r="I184" s="13">
        <v>577</v>
      </c>
      <c r="J184" s="13">
        <v>580</v>
      </c>
      <c r="K184" s="13">
        <v>572</v>
      </c>
      <c r="L184" s="13">
        <v>580</v>
      </c>
      <c r="M184" s="13">
        <v>574</v>
      </c>
      <c r="N184" s="13">
        <v>591</v>
      </c>
      <c r="O184" s="13">
        <v>578</v>
      </c>
      <c r="P184" s="13">
        <v>585</v>
      </c>
      <c r="Q184" s="13">
        <v>583</v>
      </c>
      <c r="R184" s="13">
        <v>581</v>
      </c>
      <c r="S184" s="13">
        <v>586</v>
      </c>
      <c r="T184" s="13">
        <v>595</v>
      </c>
      <c r="U184" s="13">
        <v>582</v>
      </c>
      <c r="V184" s="13">
        <v>568</v>
      </c>
      <c r="W184" s="13">
        <v>576</v>
      </c>
      <c r="X184" s="13">
        <v>569</v>
      </c>
      <c r="Y184" s="13">
        <v>573</v>
      </c>
      <c r="Z184" s="13">
        <v>597</v>
      </c>
      <c r="AA184" s="13">
        <v>585</v>
      </c>
      <c r="AB184" s="13">
        <v>584</v>
      </c>
      <c r="AC184" s="13">
        <v>587</v>
      </c>
    </row>
    <row r="185" spans="1:29" x14ac:dyDescent="0.25">
      <c r="A185" t="s">
        <v>283</v>
      </c>
      <c r="B185" s="13">
        <v>3087</v>
      </c>
      <c r="C185" s="13">
        <v>3058</v>
      </c>
      <c r="D185" s="13">
        <v>3058</v>
      </c>
      <c r="E185" s="13">
        <v>3003</v>
      </c>
      <c r="F185" s="13">
        <v>3028</v>
      </c>
      <c r="G185" s="13">
        <v>3147</v>
      </c>
      <c r="H185" s="13">
        <v>3128</v>
      </c>
      <c r="I185" s="13">
        <v>3130</v>
      </c>
      <c r="J185" s="13">
        <v>3086</v>
      </c>
      <c r="K185" s="13">
        <v>3053</v>
      </c>
      <c r="L185" s="13">
        <v>3048</v>
      </c>
      <c r="M185" s="13">
        <v>3074</v>
      </c>
      <c r="N185" s="13">
        <v>3085</v>
      </c>
      <c r="O185" s="13">
        <v>3089</v>
      </c>
      <c r="P185" s="13">
        <v>3076</v>
      </c>
      <c r="Q185" s="13">
        <v>2969</v>
      </c>
      <c r="R185" s="13">
        <v>3026</v>
      </c>
      <c r="S185" s="13">
        <v>3097</v>
      </c>
      <c r="T185" s="13">
        <v>3150</v>
      </c>
      <c r="U185" s="13">
        <v>3094</v>
      </c>
      <c r="V185" s="13">
        <v>3042</v>
      </c>
      <c r="W185" s="13">
        <v>3086</v>
      </c>
      <c r="X185" s="13">
        <v>3052</v>
      </c>
      <c r="Y185" s="13">
        <v>3079</v>
      </c>
      <c r="Z185" s="13">
        <v>3076</v>
      </c>
      <c r="AA185" s="13">
        <v>3071</v>
      </c>
      <c r="AB185" s="13">
        <v>3045</v>
      </c>
      <c r="AC185" s="13">
        <v>2984</v>
      </c>
    </row>
    <row r="186" spans="1:29" x14ac:dyDescent="0.25">
      <c r="A186" t="s">
        <v>284</v>
      </c>
      <c r="B186" s="13">
        <v>653</v>
      </c>
      <c r="C186" s="13">
        <v>645</v>
      </c>
      <c r="D186" s="13">
        <v>652</v>
      </c>
      <c r="E186" s="13">
        <v>654</v>
      </c>
      <c r="F186" s="13">
        <v>657</v>
      </c>
      <c r="G186" s="13">
        <v>672</v>
      </c>
      <c r="H186" s="13">
        <v>673</v>
      </c>
      <c r="I186" s="13">
        <v>670</v>
      </c>
      <c r="J186" s="13">
        <v>669</v>
      </c>
      <c r="K186" s="13">
        <v>675</v>
      </c>
      <c r="L186" s="13">
        <v>674</v>
      </c>
      <c r="M186" s="13">
        <v>665</v>
      </c>
      <c r="N186" s="13">
        <v>660</v>
      </c>
      <c r="O186" s="13">
        <v>664</v>
      </c>
      <c r="P186" s="13">
        <v>664</v>
      </c>
      <c r="Q186" s="13">
        <v>659</v>
      </c>
      <c r="R186" s="13">
        <v>669</v>
      </c>
      <c r="S186" s="13">
        <v>679</v>
      </c>
      <c r="T186" s="13">
        <v>687</v>
      </c>
      <c r="U186" s="13">
        <v>677</v>
      </c>
      <c r="V186" s="13">
        <v>663</v>
      </c>
      <c r="W186" s="13">
        <v>662</v>
      </c>
      <c r="X186" s="13">
        <v>659</v>
      </c>
      <c r="Y186" s="13">
        <v>656</v>
      </c>
      <c r="Z186" s="13">
        <v>656</v>
      </c>
      <c r="AA186" s="13">
        <v>657</v>
      </c>
      <c r="AB186" s="13">
        <v>660</v>
      </c>
      <c r="AC186" s="13">
        <v>647</v>
      </c>
    </row>
    <row r="187" spans="1:29" x14ac:dyDescent="0.25">
      <c r="A187" t="s">
        <v>286</v>
      </c>
      <c r="B187" s="13">
        <v>1512</v>
      </c>
      <c r="C187" s="13">
        <v>1504</v>
      </c>
      <c r="D187" s="13">
        <v>1492</v>
      </c>
      <c r="E187" s="13">
        <v>1411</v>
      </c>
      <c r="F187" s="13">
        <v>1407</v>
      </c>
      <c r="G187" s="13">
        <v>1451</v>
      </c>
      <c r="H187" s="13">
        <v>1430</v>
      </c>
      <c r="I187" s="13">
        <v>1437</v>
      </c>
      <c r="J187" s="13">
        <v>1416</v>
      </c>
      <c r="K187" s="13">
        <v>1434</v>
      </c>
      <c r="L187" s="13">
        <v>1448</v>
      </c>
      <c r="M187" s="13">
        <v>1503</v>
      </c>
      <c r="N187" s="13">
        <v>1510</v>
      </c>
      <c r="O187" s="13">
        <v>1522</v>
      </c>
      <c r="P187" s="13">
        <v>1507</v>
      </c>
      <c r="Q187" s="13">
        <v>1414</v>
      </c>
      <c r="R187" s="13">
        <v>1401</v>
      </c>
      <c r="S187" s="13">
        <v>1453</v>
      </c>
      <c r="T187" s="13">
        <v>1457</v>
      </c>
      <c r="U187" s="13">
        <v>1449</v>
      </c>
      <c r="V187" s="13">
        <v>1413</v>
      </c>
      <c r="W187" s="13">
        <v>1423</v>
      </c>
      <c r="X187" s="13">
        <v>1438</v>
      </c>
      <c r="Y187" s="13">
        <v>1495</v>
      </c>
      <c r="Z187" s="13">
        <v>1522</v>
      </c>
      <c r="AA187" s="13">
        <v>1525</v>
      </c>
      <c r="AB187" s="13">
        <v>1505</v>
      </c>
      <c r="AC187" s="13">
        <v>1399</v>
      </c>
    </row>
    <row r="188" spans="1:29" x14ac:dyDescent="0.25">
      <c r="A188" t="s">
        <v>287</v>
      </c>
      <c r="B188" s="13">
        <v>477</v>
      </c>
      <c r="C188" s="13">
        <v>462</v>
      </c>
      <c r="D188" s="13">
        <v>461</v>
      </c>
      <c r="E188" s="13">
        <v>424</v>
      </c>
      <c r="F188" s="13">
        <v>437</v>
      </c>
      <c r="G188" s="13">
        <v>466</v>
      </c>
      <c r="H188" s="13">
        <v>461</v>
      </c>
      <c r="I188" s="13">
        <v>461</v>
      </c>
      <c r="J188" s="13">
        <v>453</v>
      </c>
      <c r="K188" s="13">
        <v>450</v>
      </c>
      <c r="L188" s="13">
        <v>447</v>
      </c>
      <c r="M188" s="13">
        <v>462</v>
      </c>
      <c r="N188" s="13">
        <v>496</v>
      </c>
      <c r="O188" s="13">
        <v>476</v>
      </c>
      <c r="P188" s="13">
        <v>471</v>
      </c>
      <c r="Q188" s="13">
        <v>437</v>
      </c>
      <c r="R188" s="13">
        <v>430</v>
      </c>
      <c r="S188" s="13">
        <v>460</v>
      </c>
      <c r="T188" s="13">
        <v>471</v>
      </c>
      <c r="U188" s="13">
        <v>464</v>
      </c>
      <c r="V188" s="13">
        <v>442</v>
      </c>
      <c r="W188" s="13">
        <v>449</v>
      </c>
      <c r="X188" s="13">
        <v>450</v>
      </c>
      <c r="Y188" s="13">
        <v>462</v>
      </c>
      <c r="Z188" s="13">
        <v>470</v>
      </c>
      <c r="AA188" s="13">
        <v>456</v>
      </c>
      <c r="AB188" s="13">
        <v>448</v>
      </c>
      <c r="AC188" s="13">
        <v>418</v>
      </c>
    </row>
    <row r="189" spans="1:29" x14ac:dyDescent="0.25">
      <c r="A189" t="s">
        <v>288</v>
      </c>
      <c r="B189" s="13">
        <v>1113</v>
      </c>
      <c r="C189" s="13">
        <v>1103</v>
      </c>
      <c r="D189" s="13">
        <v>1109</v>
      </c>
      <c r="E189" s="13">
        <v>1103</v>
      </c>
      <c r="F189" s="13">
        <v>1094</v>
      </c>
      <c r="G189" s="13">
        <v>1110</v>
      </c>
      <c r="H189" s="13">
        <v>1119</v>
      </c>
      <c r="I189" s="13">
        <v>1121</v>
      </c>
      <c r="J189" s="13">
        <v>1111</v>
      </c>
      <c r="K189" s="13">
        <v>1110</v>
      </c>
      <c r="L189" s="13">
        <v>1111</v>
      </c>
      <c r="M189" s="13">
        <v>1104</v>
      </c>
      <c r="N189" s="13">
        <v>1111</v>
      </c>
      <c r="O189" s="13">
        <v>1109</v>
      </c>
      <c r="P189" s="13">
        <v>1115</v>
      </c>
      <c r="Q189" s="13">
        <v>1090</v>
      </c>
      <c r="R189" s="13">
        <v>1096</v>
      </c>
      <c r="S189" s="13">
        <v>1111</v>
      </c>
      <c r="T189" s="13">
        <v>1119</v>
      </c>
      <c r="U189" s="13">
        <v>1113</v>
      </c>
      <c r="V189" s="13">
        <v>1097</v>
      </c>
      <c r="W189" s="13">
        <v>1109</v>
      </c>
      <c r="X189" s="13">
        <v>1106</v>
      </c>
      <c r="Y189" s="13">
        <v>1105</v>
      </c>
      <c r="Z189" s="13">
        <v>1097</v>
      </c>
      <c r="AA189" s="13">
        <v>1099</v>
      </c>
      <c r="AB189" s="13">
        <v>1102</v>
      </c>
      <c r="AC189" s="13">
        <v>1096</v>
      </c>
    </row>
    <row r="190" spans="1:29" x14ac:dyDescent="0.25">
      <c r="A190" t="s">
        <v>289</v>
      </c>
      <c r="B190" s="13">
        <v>543</v>
      </c>
      <c r="C190" s="13">
        <v>553</v>
      </c>
      <c r="D190" s="13">
        <v>557</v>
      </c>
      <c r="E190" s="13">
        <v>549</v>
      </c>
      <c r="F190" s="13">
        <v>556</v>
      </c>
      <c r="G190" s="13">
        <v>565</v>
      </c>
      <c r="H190" s="13">
        <v>567</v>
      </c>
      <c r="I190" s="13">
        <v>571</v>
      </c>
      <c r="J190" s="13">
        <v>562</v>
      </c>
      <c r="K190" s="13">
        <v>558</v>
      </c>
      <c r="L190" s="13">
        <v>559</v>
      </c>
      <c r="M190" s="13">
        <v>549</v>
      </c>
      <c r="N190" s="13">
        <v>553</v>
      </c>
      <c r="O190" s="13">
        <v>558</v>
      </c>
      <c r="P190" s="13">
        <v>556</v>
      </c>
      <c r="Q190" s="13">
        <v>546</v>
      </c>
      <c r="R190" s="13">
        <v>555</v>
      </c>
      <c r="S190" s="13">
        <v>567</v>
      </c>
      <c r="T190" s="13">
        <v>570</v>
      </c>
      <c r="U190" s="13">
        <v>572</v>
      </c>
      <c r="V190" s="13">
        <v>556</v>
      </c>
      <c r="W190" s="13">
        <v>554</v>
      </c>
      <c r="X190" s="13">
        <v>558</v>
      </c>
      <c r="Y190" s="13">
        <v>551</v>
      </c>
      <c r="Z190" s="13">
        <v>555</v>
      </c>
      <c r="AA190" s="13">
        <v>555</v>
      </c>
      <c r="AB190" s="13">
        <v>560</v>
      </c>
      <c r="AC190" s="13">
        <v>557</v>
      </c>
    </row>
    <row r="191" spans="1:29" x14ac:dyDescent="0.25">
      <c r="A191" t="s">
        <v>291</v>
      </c>
      <c r="B191" s="13">
        <v>1334</v>
      </c>
      <c r="C191" s="13">
        <v>1333</v>
      </c>
      <c r="D191" s="13">
        <v>1341</v>
      </c>
      <c r="E191" s="13">
        <v>1343</v>
      </c>
      <c r="F191" s="13">
        <v>1349</v>
      </c>
      <c r="G191" s="13">
        <v>1364</v>
      </c>
      <c r="H191" s="13">
        <v>1380</v>
      </c>
      <c r="I191" s="13">
        <v>1366</v>
      </c>
      <c r="J191" s="13">
        <v>1362</v>
      </c>
      <c r="K191" s="13">
        <v>1359</v>
      </c>
      <c r="L191" s="13">
        <v>1359</v>
      </c>
      <c r="M191" s="13">
        <v>1344</v>
      </c>
      <c r="N191" s="13">
        <v>1324</v>
      </c>
      <c r="O191" s="13">
        <v>1345</v>
      </c>
      <c r="P191" s="13">
        <v>1346</v>
      </c>
      <c r="Q191" s="13">
        <v>1353</v>
      </c>
      <c r="R191" s="13">
        <v>1354</v>
      </c>
      <c r="S191" s="13">
        <v>1367</v>
      </c>
      <c r="T191" s="13">
        <v>1378</v>
      </c>
      <c r="U191" s="13">
        <v>1379</v>
      </c>
      <c r="V191" s="13">
        <v>1360</v>
      </c>
      <c r="W191" s="13">
        <v>1351</v>
      </c>
      <c r="X191" s="13">
        <v>1339</v>
      </c>
      <c r="Y191" s="13">
        <v>1330</v>
      </c>
      <c r="Z191" s="13">
        <v>1330</v>
      </c>
      <c r="AA191" s="13">
        <v>1351</v>
      </c>
      <c r="AB191" s="13">
        <v>1348</v>
      </c>
      <c r="AC191" s="13">
        <v>1370</v>
      </c>
    </row>
    <row r="192" spans="1:29" x14ac:dyDescent="0.25">
      <c r="A192" t="s">
        <v>292</v>
      </c>
      <c r="B192" s="13">
        <v>1691</v>
      </c>
      <c r="C192" s="13">
        <v>1688</v>
      </c>
      <c r="D192" s="13">
        <v>1696</v>
      </c>
      <c r="E192" s="13">
        <v>1629</v>
      </c>
      <c r="F192" s="13">
        <v>1626</v>
      </c>
      <c r="G192" s="13">
        <v>1673</v>
      </c>
      <c r="H192" s="13">
        <v>1666</v>
      </c>
      <c r="I192" s="13">
        <v>1648</v>
      </c>
      <c r="J192" s="13">
        <v>1624</v>
      </c>
      <c r="K192" s="13">
        <v>1647</v>
      </c>
      <c r="L192" s="13">
        <v>1641</v>
      </c>
      <c r="M192" s="13">
        <v>1665</v>
      </c>
      <c r="N192" s="13">
        <v>1674</v>
      </c>
      <c r="O192" s="13">
        <v>1672</v>
      </c>
      <c r="P192" s="13">
        <v>1670</v>
      </c>
      <c r="Q192" s="13">
        <v>1617</v>
      </c>
      <c r="R192" s="13">
        <v>1615</v>
      </c>
      <c r="S192" s="13">
        <v>1657</v>
      </c>
      <c r="T192" s="13">
        <v>1651</v>
      </c>
      <c r="U192" s="13">
        <v>1640</v>
      </c>
      <c r="V192" s="13">
        <v>1599</v>
      </c>
      <c r="W192" s="13">
        <v>1623</v>
      </c>
      <c r="X192" s="13">
        <v>1624</v>
      </c>
      <c r="Y192" s="13">
        <v>1655</v>
      </c>
      <c r="Z192" s="13">
        <v>1653</v>
      </c>
      <c r="AA192" s="13">
        <v>1643</v>
      </c>
      <c r="AB192" s="13">
        <v>1636</v>
      </c>
      <c r="AC192" s="13">
        <v>1600</v>
      </c>
    </row>
    <row r="193" spans="1:29" x14ac:dyDescent="0.25">
      <c r="A193" t="s">
        <v>295</v>
      </c>
      <c r="B193" s="13">
        <v>727</v>
      </c>
      <c r="C193" s="13">
        <v>715</v>
      </c>
      <c r="D193" s="13">
        <v>718</v>
      </c>
      <c r="E193" s="13">
        <v>700</v>
      </c>
      <c r="F193" s="13">
        <v>698</v>
      </c>
      <c r="G193" s="13">
        <v>715</v>
      </c>
      <c r="H193" s="13">
        <v>710</v>
      </c>
      <c r="I193" s="13">
        <v>705</v>
      </c>
      <c r="J193" s="13">
        <v>691</v>
      </c>
      <c r="K193" s="13">
        <v>700</v>
      </c>
      <c r="L193" s="13">
        <v>715</v>
      </c>
      <c r="M193" s="13">
        <v>717</v>
      </c>
      <c r="N193" s="13">
        <v>711</v>
      </c>
      <c r="O193" s="13">
        <v>709</v>
      </c>
      <c r="P193" s="13">
        <v>709</v>
      </c>
      <c r="Q193" s="13">
        <v>693</v>
      </c>
      <c r="R193" s="13">
        <v>696</v>
      </c>
      <c r="S193" s="13">
        <v>709</v>
      </c>
      <c r="T193" s="13">
        <v>701</v>
      </c>
      <c r="U193" s="13">
        <v>694</v>
      </c>
      <c r="V193" s="13">
        <v>681</v>
      </c>
      <c r="W193" s="13">
        <v>689</v>
      </c>
      <c r="X193" s="13">
        <v>692</v>
      </c>
      <c r="Y193" s="13">
        <v>701</v>
      </c>
      <c r="Z193" s="13">
        <v>714</v>
      </c>
      <c r="AA193" s="13">
        <v>705</v>
      </c>
      <c r="AB193" s="13">
        <v>702</v>
      </c>
      <c r="AC193" s="13">
        <v>686</v>
      </c>
    </row>
    <row r="194" spans="1:29" x14ac:dyDescent="0.25">
      <c r="A194" t="s">
        <v>296</v>
      </c>
      <c r="B194" s="13">
        <v>2163</v>
      </c>
      <c r="C194" s="13">
        <v>2162</v>
      </c>
      <c r="D194" s="13">
        <v>2178</v>
      </c>
      <c r="E194" s="13">
        <v>2146</v>
      </c>
      <c r="F194" s="13">
        <v>2154</v>
      </c>
      <c r="G194" s="13">
        <v>2219</v>
      </c>
      <c r="H194" s="13">
        <v>2182</v>
      </c>
      <c r="I194" s="13">
        <v>2171</v>
      </c>
      <c r="J194" s="13">
        <v>2150</v>
      </c>
      <c r="K194" s="13">
        <v>2152</v>
      </c>
      <c r="L194" s="13">
        <v>2140</v>
      </c>
      <c r="M194" s="13">
        <v>2140</v>
      </c>
      <c r="N194" s="13">
        <v>2200</v>
      </c>
      <c r="O194" s="13">
        <v>2178</v>
      </c>
      <c r="P194" s="13">
        <v>2180</v>
      </c>
      <c r="Q194" s="13">
        <v>2153</v>
      </c>
      <c r="R194" s="13">
        <v>2160</v>
      </c>
      <c r="S194" s="13">
        <v>2203</v>
      </c>
      <c r="T194" s="13">
        <v>2203</v>
      </c>
      <c r="U194" s="13">
        <v>2191</v>
      </c>
      <c r="V194" s="13">
        <v>2147</v>
      </c>
      <c r="W194" s="13">
        <v>2166</v>
      </c>
      <c r="X194" s="13">
        <v>2170</v>
      </c>
      <c r="Y194" s="13">
        <v>2163</v>
      </c>
      <c r="Z194" s="13">
        <v>2197</v>
      </c>
      <c r="AA194" s="13">
        <v>2176</v>
      </c>
      <c r="AB194" s="13">
        <v>2187</v>
      </c>
      <c r="AC194" s="13">
        <v>2187</v>
      </c>
    </row>
    <row r="195" spans="1:29" x14ac:dyDescent="0.25">
      <c r="A195" t="s">
        <v>297</v>
      </c>
      <c r="B195" s="13">
        <v>5096</v>
      </c>
      <c r="C195" s="13">
        <v>5094</v>
      </c>
      <c r="D195" s="13">
        <v>5118</v>
      </c>
      <c r="E195" s="13">
        <v>5149</v>
      </c>
      <c r="F195" s="13">
        <v>5169</v>
      </c>
      <c r="G195" s="13">
        <v>5241</v>
      </c>
      <c r="H195" s="13">
        <v>5283</v>
      </c>
      <c r="I195" s="13">
        <v>5231</v>
      </c>
      <c r="J195" s="13">
        <v>5213</v>
      </c>
      <c r="K195" s="13">
        <v>5216</v>
      </c>
      <c r="L195" s="13">
        <v>5205</v>
      </c>
      <c r="M195" s="13">
        <v>5174</v>
      </c>
      <c r="N195" s="13">
        <v>5074</v>
      </c>
      <c r="O195" s="13">
        <v>5157</v>
      </c>
      <c r="P195" s="13">
        <v>5151</v>
      </c>
      <c r="Q195" s="13">
        <v>5207</v>
      </c>
      <c r="R195" s="13">
        <v>5191</v>
      </c>
      <c r="S195" s="13">
        <v>5233</v>
      </c>
      <c r="T195" s="13">
        <v>5273</v>
      </c>
      <c r="U195" s="13">
        <v>5268</v>
      </c>
      <c r="V195" s="13">
        <v>5203</v>
      </c>
      <c r="W195" s="13">
        <v>5161</v>
      </c>
      <c r="X195" s="13">
        <v>5151</v>
      </c>
      <c r="Y195" s="13">
        <v>5104</v>
      </c>
      <c r="Z195" s="13">
        <v>5087</v>
      </c>
      <c r="AA195" s="13">
        <v>5158</v>
      </c>
      <c r="AB195" s="13">
        <v>5158</v>
      </c>
      <c r="AC195" s="13">
        <v>5249</v>
      </c>
    </row>
    <row r="196" spans="1:29" x14ac:dyDescent="0.25">
      <c r="A196" t="s">
        <v>298</v>
      </c>
      <c r="B196" s="13">
        <v>1107</v>
      </c>
      <c r="C196" s="13">
        <v>1100</v>
      </c>
      <c r="D196" s="13">
        <v>1096</v>
      </c>
      <c r="E196" s="13">
        <v>1122</v>
      </c>
      <c r="F196" s="13">
        <v>1146</v>
      </c>
      <c r="G196" s="13">
        <v>1110</v>
      </c>
      <c r="H196" s="13">
        <v>1097</v>
      </c>
      <c r="I196" s="13">
        <v>1078</v>
      </c>
      <c r="J196" s="13">
        <v>1069</v>
      </c>
      <c r="K196" s="13">
        <v>1082</v>
      </c>
      <c r="L196" s="13">
        <v>1087</v>
      </c>
      <c r="M196" s="13">
        <v>1093</v>
      </c>
      <c r="N196" s="13">
        <v>1094</v>
      </c>
      <c r="O196" s="13">
        <v>1089</v>
      </c>
      <c r="P196" s="13">
        <v>1118</v>
      </c>
      <c r="Q196" s="13">
        <v>1108</v>
      </c>
      <c r="R196" s="13">
        <v>1128</v>
      </c>
      <c r="S196" s="13">
        <v>1124</v>
      </c>
      <c r="T196" s="13">
        <v>1089</v>
      </c>
      <c r="U196" s="13">
        <v>1074</v>
      </c>
      <c r="V196" s="13">
        <v>1059</v>
      </c>
      <c r="W196" s="13">
        <v>1071</v>
      </c>
      <c r="X196" s="13">
        <v>1078</v>
      </c>
      <c r="Y196" s="13">
        <v>1086</v>
      </c>
      <c r="Z196" s="13">
        <v>1071</v>
      </c>
      <c r="AA196" s="13">
        <v>1073</v>
      </c>
      <c r="AB196" s="13">
        <v>1072</v>
      </c>
      <c r="AC196" s="13">
        <v>1061</v>
      </c>
    </row>
    <row r="197" spans="1:29" x14ac:dyDescent="0.25">
      <c r="A197" t="s">
        <v>299</v>
      </c>
      <c r="B197" s="13">
        <v>23235</v>
      </c>
      <c r="C197" s="13">
        <v>23060</v>
      </c>
      <c r="D197" s="13">
        <v>23142</v>
      </c>
      <c r="E197" s="13">
        <v>22571</v>
      </c>
      <c r="F197" s="13">
        <v>22591</v>
      </c>
      <c r="G197" s="13">
        <v>23084</v>
      </c>
      <c r="H197" s="13">
        <v>23000</v>
      </c>
      <c r="I197" s="13">
        <v>22752</v>
      </c>
      <c r="J197" s="13">
        <v>22411</v>
      </c>
      <c r="K197" s="13">
        <v>22621</v>
      </c>
      <c r="L197" s="13">
        <v>22721</v>
      </c>
      <c r="M197" s="13">
        <v>22995</v>
      </c>
      <c r="N197" s="13">
        <v>23125</v>
      </c>
      <c r="O197" s="13">
        <v>22995</v>
      </c>
      <c r="P197" s="13">
        <v>22983</v>
      </c>
      <c r="Q197" s="13">
        <v>22441</v>
      </c>
      <c r="R197" s="13">
        <v>22463</v>
      </c>
      <c r="S197" s="13">
        <v>23013</v>
      </c>
      <c r="T197" s="13">
        <v>22745</v>
      </c>
      <c r="U197" s="13">
        <v>22456</v>
      </c>
      <c r="V197" s="13">
        <v>22058</v>
      </c>
      <c r="W197" s="13">
        <v>22314</v>
      </c>
      <c r="X197" s="13">
        <v>22438</v>
      </c>
      <c r="Y197" s="13">
        <v>22685</v>
      </c>
      <c r="Z197" s="13">
        <v>22787</v>
      </c>
      <c r="AA197" s="13">
        <v>22661</v>
      </c>
      <c r="AB197" s="13">
        <v>22525</v>
      </c>
      <c r="AC197" s="13">
        <v>21990</v>
      </c>
    </row>
    <row r="198" spans="1:29" x14ac:dyDescent="0.25">
      <c r="A198" t="s">
        <v>301</v>
      </c>
      <c r="B198" s="13">
        <v>29478</v>
      </c>
      <c r="C198" s="13">
        <v>29536</v>
      </c>
      <c r="D198" s="13">
        <v>29466</v>
      </c>
      <c r="E198" s="13">
        <v>28434</v>
      </c>
      <c r="F198" s="13">
        <v>28438</v>
      </c>
      <c r="G198" s="13">
        <v>29086</v>
      </c>
      <c r="H198" s="13">
        <v>29040</v>
      </c>
      <c r="I198" s="13">
        <v>29367</v>
      </c>
      <c r="J198" s="13">
        <v>28792</v>
      </c>
      <c r="K198" s="13">
        <v>28750</v>
      </c>
      <c r="L198" s="13">
        <v>29117</v>
      </c>
      <c r="M198" s="13">
        <v>29452</v>
      </c>
      <c r="N198" s="13">
        <v>29798</v>
      </c>
      <c r="O198" s="13">
        <v>29771</v>
      </c>
      <c r="P198" s="13">
        <v>29652</v>
      </c>
      <c r="Q198" s="13">
        <v>28503</v>
      </c>
      <c r="R198" s="13">
        <v>28483</v>
      </c>
      <c r="S198" s="13">
        <v>29233</v>
      </c>
      <c r="T198" s="13">
        <v>29344</v>
      </c>
      <c r="U198" s="13">
        <v>29388</v>
      </c>
      <c r="V198" s="13">
        <v>28685</v>
      </c>
      <c r="W198" s="13">
        <v>28790</v>
      </c>
      <c r="X198" s="13">
        <v>29053</v>
      </c>
      <c r="Y198" s="13">
        <v>29433</v>
      </c>
      <c r="Z198" s="13">
        <v>29895</v>
      </c>
      <c r="AA198" s="13">
        <v>29826</v>
      </c>
      <c r="AB198" s="13">
        <v>29635</v>
      </c>
      <c r="AC198" s="13">
        <v>28597</v>
      </c>
    </row>
    <row r="199" spans="1:29" x14ac:dyDescent="0.25">
      <c r="A199" t="s">
        <v>302</v>
      </c>
      <c r="B199" s="13">
        <v>1516</v>
      </c>
      <c r="C199" s="13">
        <v>1526</v>
      </c>
      <c r="D199" s="13">
        <v>1536</v>
      </c>
      <c r="E199" s="13">
        <v>1518</v>
      </c>
      <c r="F199" s="13">
        <v>1532</v>
      </c>
      <c r="G199" s="13">
        <v>1556</v>
      </c>
      <c r="H199" s="13">
        <v>1563</v>
      </c>
      <c r="I199" s="13">
        <v>1582</v>
      </c>
      <c r="J199" s="13">
        <v>1543</v>
      </c>
      <c r="K199" s="13">
        <v>1536</v>
      </c>
      <c r="L199" s="13">
        <v>1533</v>
      </c>
      <c r="M199" s="13">
        <v>1527</v>
      </c>
      <c r="N199" s="13">
        <v>1531</v>
      </c>
      <c r="O199" s="13">
        <v>1529</v>
      </c>
      <c r="P199" s="13">
        <v>1531</v>
      </c>
      <c r="Q199" s="13">
        <v>1511</v>
      </c>
      <c r="R199" s="13">
        <v>1531</v>
      </c>
      <c r="S199" s="13">
        <v>1567</v>
      </c>
      <c r="T199" s="13">
        <v>1568</v>
      </c>
      <c r="U199" s="13">
        <v>1585</v>
      </c>
      <c r="V199" s="13">
        <v>1542</v>
      </c>
      <c r="W199" s="13">
        <v>1534</v>
      </c>
      <c r="X199" s="13">
        <v>1538</v>
      </c>
      <c r="Y199" s="13">
        <v>1527</v>
      </c>
      <c r="Z199" s="13">
        <v>1544</v>
      </c>
      <c r="AA199" s="13">
        <v>1538</v>
      </c>
      <c r="AB199" s="13">
        <v>1543</v>
      </c>
      <c r="AC199" s="13">
        <v>1539</v>
      </c>
    </row>
    <row r="200" spans="1:29" x14ac:dyDescent="0.25">
      <c r="A200" t="s">
        <v>304</v>
      </c>
      <c r="B200" s="13">
        <v>4539</v>
      </c>
      <c r="C200" s="13">
        <v>4504</v>
      </c>
      <c r="D200" s="13">
        <v>4546</v>
      </c>
      <c r="E200" s="13">
        <v>4556</v>
      </c>
      <c r="F200" s="13">
        <v>4583</v>
      </c>
      <c r="G200" s="13">
        <v>4640</v>
      </c>
      <c r="H200" s="13">
        <v>4696</v>
      </c>
      <c r="I200" s="13">
        <v>4642</v>
      </c>
      <c r="J200" s="13">
        <v>4610</v>
      </c>
      <c r="K200" s="13">
        <v>4623</v>
      </c>
      <c r="L200" s="13">
        <v>4607</v>
      </c>
      <c r="M200" s="13">
        <v>4577</v>
      </c>
      <c r="N200" s="13">
        <v>4510</v>
      </c>
      <c r="O200" s="13">
        <v>4554</v>
      </c>
      <c r="P200" s="13">
        <v>4583</v>
      </c>
      <c r="Q200" s="13">
        <v>4609</v>
      </c>
      <c r="R200" s="13">
        <v>4590</v>
      </c>
      <c r="S200" s="13">
        <v>4635</v>
      </c>
      <c r="T200" s="13">
        <v>4677</v>
      </c>
      <c r="U200" s="13">
        <v>4660</v>
      </c>
      <c r="V200" s="13">
        <v>4590</v>
      </c>
      <c r="W200" s="13">
        <v>4558</v>
      </c>
      <c r="X200" s="13">
        <v>4538</v>
      </c>
      <c r="Y200" s="13">
        <v>4503</v>
      </c>
      <c r="Z200" s="13">
        <v>4514</v>
      </c>
      <c r="AA200" s="13">
        <v>4559</v>
      </c>
      <c r="AB200" s="13">
        <v>4556</v>
      </c>
      <c r="AC200" s="13">
        <v>4626</v>
      </c>
    </row>
    <row r="201" spans="1:29" x14ac:dyDescent="0.25">
      <c r="A201" t="s">
        <v>305</v>
      </c>
      <c r="B201" s="13">
        <v>956</v>
      </c>
      <c r="C201" s="13">
        <v>962</v>
      </c>
      <c r="D201" s="13">
        <v>961</v>
      </c>
      <c r="E201" s="13">
        <v>937</v>
      </c>
      <c r="F201" s="13">
        <v>930</v>
      </c>
      <c r="G201" s="13">
        <v>968</v>
      </c>
      <c r="H201" s="13">
        <v>974</v>
      </c>
      <c r="I201" s="13">
        <v>960</v>
      </c>
      <c r="J201" s="13">
        <v>940</v>
      </c>
      <c r="K201" s="13">
        <v>930</v>
      </c>
      <c r="L201" s="13">
        <v>932</v>
      </c>
      <c r="M201" s="13">
        <v>948</v>
      </c>
      <c r="N201" s="13">
        <v>972</v>
      </c>
      <c r="O201" s="13">
        <v>971</v>
      </c>
      <c r="P201" s="13">
        <v>974</v>
      </c>
      <c r="Q201" s="13">
        <v>936</v>
      </c>
      <c r="R201" s="13">
        <v>931</v>
      </c>
      <c r="S201" s="13">
        <v>946</v>
      </c>
      <c r="T201" s="13">
        <v>960</v>
      </c>
      <c r="U201" s="13">
        <v>957</v>
      </c>
      <c r="V201" s="13">
        <v>930</v>
      </c>
      <c r="W201" s="13">
        <v>938</v>
      </c>
      <c r="X201" s="13">
        <v>936</v>
      </c>
      <c r="Y201" s="13">
        <v>959</v>
      </c>
      <c r="Z201" s="13">
        <v>972</v>
      </c>
      <c r="AA201" s="13">
        <v>967</v>
      </c>
      <c r="AB201" s="13">
        <v>955</v>
      </c>
      <c r="AC201" s="13">
        <v>938</v>
      </c>
    </row>
    <row r="202" spans="1:29" x14ac:dyDescent="0.25">
      <c r="A202" t="s">
        <v>307</v>
      </c>
      <c r="B202" s="13">
        <v>1779</v>
      </c>
      <c r="C202" s="13">
        <v>1764</v>
      </c>
      <c r="D202" s="13">
        <v>1732</v>
      </c>
      <c r="E202" s="13">
        <v>1575</v>
      </c>
      <c r="F202" s="13">
        <v>1499</v>
      </c>
      <c r="G202" s="13">
        <v>1572</v>
      </c>
      <c r="H202" s="13">
        <v>1582</v>
      </c>
      <c r="I202" s="13">
        <v>1619</v>
      </c>
      <c r="J202" s="13">
        <v>1581</v>
      </c>
      <c r="K202" s="13">
        <v>1574</v>
      </c>
      <c r="L202" s="13">
        <v>1655</v>
      </c>
      <c r="M202" s="13">
        <v>1703</v>
      </c>
      <c r="N202" s="13">
        <v>1786</v>
      </c>
      <c r="O202" s="13">
        <v>1770</v>
      </c>
      <c r="P202" s="13">
        <v>1739</v>
      </c>
      <c r="Q202" s="13">
        <v>1577</v>
      </c>
      <c r="R202" s="13">
        <v>1500</v>
      </c>
      <c r="S202" s="13">
        <v>1589</v>
      </c>
      <c r="T202" s="13">
        <v>1615</v>
      </c>
      <c r="U202" s="13">
        <v>1619</v>
      </c>
      <c r="V202" s="13">
        <v>1571</v>
      </c>
      <c r="W202" s="13">
        <v>1585</v>
      </c>
      <c r="X202" s="13">
        <v>1649</v>
      </c>
      <c r="Y202" s="13">
        <v>1718</v>
      </c>
      <c r="Z202" s="13">
        <v>1777</v>
      </c>
      <c r="AA202" s="13">
        <v>1763</v>
      </c>
      <c r="AB202" s="13">
        <v>1721</v>
      </c>
      <c r="AC202" s="13">
        <v>1584</v>
      </c>
    </row>
    <row r="203" spans="1:29" x14ac:dyDescent="0.25">
      <c r="A203" t="s">
        <v>308</v>
      </c>
      <c r="B203" s="13">
        <v>4258</v>
      </c>
      <c r="C203" s="13">
        <v>4219</v>
      </c>
      <c r="D203" s="13">
        <v>4139</v>
      </c>
      <c r="E203" s="13">
        <v>3791</v>
      </c>
      <c r="F203" s="13">
        <v>3670</v>
      </c>
      <c r="G203" s="13">
        <v>3817</v>
      </c>
      <c r="H203" s="13">
        <v>3813</v>
      </c>
      <c r="I203" s="13">
        <v>3895</v>
      </c>
      <c r="J203" s="13">
        <v>3799</v>
      </c>
      <c r="K203" s="13">
        <v>3784</v>
      </c>
      <c r="L203" s="13">
        <v>3996</v>
      </c>
      <c r="M203" s="13">
        <v>4080</v>
      </c>
      <c r="N203" s="13">
        <v>4290</v>
      </c>
      <c r="O203" s="13">
        <v>4258</v>
      </c>
      <c r="P203" s="13">
        <v>4194</v>
      </c>
      <c r="Q203" s="13">
        <v>3821</v>
      </c>
      <c r="R203" s="13">
        <v>3650</v>
      </c>
      <c r="S203" s="13">
        <v>3835</v>
      </c>
      <c r="T203" s="13">
        <v>3900</v>
      </c>
      <c r="U203" s="13">
        <v>3887</v>
      </c>
      <c r="V203" s="13">
        <v>3767</v>
      </c>
      <c r="W203" s="13">
        <v>3807</v>
      </c>
      <c r="X203" s="13">
        <v>3990</v>
      </c>
      <c r="Y203" s="13">
        <v>4109</v>
      </c>
      <c r="Z203" s="13">
        <v>4244</v>
      </c>
      <c r="AA203" s="13">
        <v>4217</v>
      </c>
      <c r="AB203" s="13">
        <v>4115</v>
      </c>
      <c r="AC203" s="13">
        <v>3819</v>
      </c>
    </row>
  </sheetData>
  <hyperlinks>
    <hyperlink ref="A2" r:id="rId1" xr:uid="{00000000-0004-0000-08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287"/>
  <sheetViews>
    <sheetView zoomScale="90" zoomScaleNormal="90" workbookViewId="0">
      <selection activeCell="I11" sqref="I11"/>
    </sheetView>
  </sheetViews>
  <sheetFormatPr defaultRowHeight="15" x14ac:dyDescent="0.25"/>
  <cols>
    <col min="1" max="1" width="48.85546875" bestFit="1" customWidth="1"/>
    <col min="2" max="6" width="11.140625" bestFit="1" customWidth="1"/>
  </cols>
  <sheetData>
    <row r="1" spans="1:12" x14ac:dyDescent="0.25">
      <c r="A1" s="68" t="s">
        <v>311</v>
      </c>
      <c r="B1" s="44">
        <v>42736</v>
      </c>
      <c r="C1" s="44">
        <v>42767</v>
      </c>
      <c r="D1" s="44">
        <v>42795</v>
      </c>
      <c r="E1" s="44">
        <v>42826</v>
      </c>
      <c r="F1" s="44">
        <v>42856</v>
      </c>
      <c r="G1" s="44"/>
    </row>
    <row r="2" spans="1:12" x14ac:dyDescent="0.25">
      <c r="A2" s="70" t="s">
        <v>312</v>
      </c>
      <c r="B2" s="44">
        <v>43435</v>
      </c>
      <c r="C2" s="44">
        <v>43466</v>
      </c>
      <c r="D2" s="44">
        <v>43497</v>
      </c>
      <c r="E2" s="44">
        <v>43525</v>
      </c>
      <c r="F2" s="44">
        <v>43556</v>
      </c>
      <c r="G2" s="44"/>
      <c r="H2" s="9"/>
      <c r="I2" s="9"/>
      <c r="J2" s="9"/>
      <c r="K2" s="9"/>
      <c r="L2" s="9"/>
    </row>
    <row r="3" spans="1:12" x14ac:dyDescent="0.25">
      <c r="A3" t="s">
        <v>51</v>
      </c>
      <c r="B3" s="11">
        <f>SUM('Step 1'!B3:Y3)</f>
        <v>498893</v>
      </c>
      <c r="C3" s="11">
        <f>SUM('Step 1'!C3:Z3)</f>
        <v>498875</v>
      </c>
      <c r="D3" s="11">
        <f>SUM('Step 1'!D3:AA3)</f>
        <v>498867</v>
      </c>
      <c r="E3" s="11">
        <f>SUM('Step 1'!E3:AB3)</f>
        <v>498840</v>
      </c>
      <c r="F3" s="11">
        <f>SUM('Step 1'!F3:AC3)</f>
        <v>499065</v>
      </c>
      <c r="G3" s="8"/>
      <c r="H3" s="8"/>
      <c r="I3" s="8"/>
      <c r="J3" s="8"/>
      <c r="K3" s="8"/>
      <c r="L3" s="8"/>
    </row>
    <row r="4" spans="1:12" x14ac:dyDescent="0.25">
      <c r="A4" t="s">
        <v>52</v>
      </c>
      <c r="B4" s="11">
        <f>SUM('Step 1'!B4:Y4)</f>
        <v>19141</v>
      </c>
      <c r="C4" s="11">
        <f>SUM('Step 1'!C4:Z4)</f>
        <v>19146</v>
      </c>
      <c r="D4" s="11">
        <f>SUM('Step 1'!D4:AA4)</f>
        <v>19146</v>
      </c>
      <c r="E4" s="11">
        <f>SUM('Step 1'!E4:AB4)</f>
        <v>19143</v>
      </c>
      <c r="F4" s="11">
        <f>SUM('Step 1'!F4:AC4)</f>
        <v>19148</v>
      </c>
      <c r="G4" s="8"/>
      <c r="H4" s="8"/>
      <c r="I4" s="8"/>
      <c r="J4" s="8"/>
      <c r="K4" s="8"/>
      <c r="L4" s="8"/>
    </row>
    <row r="5" spans="1:12" x14ac:dyDescent="0.25">
      <c r="A5" t="s">
        <v>54</v>
      </c>
      <c r="B5" s="11">
        <f>SUM('Step 1'!B5:Y5)</f>
        <v>25104</v>
      </c>
      <c r="C5" s="11">
        <f>SUM('Step 1'!C5:Z5)</f>
        <v>25091</v>
      </c>
      <c r="D5" s="11">
        <f>SUM('Step 1'!D5:AA5)</f>
        <v>25095</v>
      </c>
      <c r="E5" s="11">
        <f>SUM('Step 1'!E5:AB5)</f>
        <v>25094</v>
      </c>
      <c r="F5" s="11">
        <f>SUM('Step 1'!F5:AC5)</f>
        <v>25099</v>
      </c>
      <c r="G5" s="8"/>
      <c r="H5" s="8"/>
      <c r="I5" s="8"/>
      <c r="J5" s="8"/>
      <c r="K5" s="8"/>
      <c r="L5" s="8"/>
    </row>
    <row r="6" spans="1:12" x14ac:dyDescent="0.25">
      <c r="A6" t="s">
        <v>55</v>
      </c>
      <c r="B6" s="11">
        <f>SUM('Step 1'!B6:Y6)</f>
        <v>30822</v>
      </c>
      <c r="C6" s="11">
        <f>SUM('Step 1'!C6:Z6)</f>
        <v>30846</v>
      </c>
      <c r="D6" s="11">
        <f>SUM('Step 1'!D6:AA6)</f>
        <v>30854</v>
      </c>
      <c r="E6" s="11">
        <f>SUM('Step 1'!E6:AB6)</f>
        <v>30856</v>
      </c>
      <c r="F6" s="11">
        <f>SUM('Step 1'!F6:AC6)</f>
        <v>30866</v>
      </c>
      <c r="G6" s="8"/>
      <c r="H6" s="8"/>
      <c r="I6" s="8"/>
      <c r="J6" s="8"/>
      <c r="K6" s="8"/>
      <c r="L6" s="8"/>
    </row>
    <row r="7" spans="1:12" x14ac:dyDescent="0.25">
      <c r="A7" t="s">
        <v>57</v>
      </c>
      <c r="B7" s="11">
        <f>SUM('Step 1'!B7:Y7)</f>
        <v>16306</v>
      </c>
      <c r="C7" s="11">
        <f>SUM('Step 1'!C7:Z7)</f>
        <v>16308</v>
      </c>
      <c r="D7" s="11">
        <f>SUM('Step 1'!D7:AA7)</f>
        <v>16304</v>
      </c>
      <c r="E7" s="11">
        <f>SUM('Step 1'!E7:AB7)</f>
        <v>16306</v>
      </c>
      <c r="F7" s="11">
        <f>SUM('Step 1'!F7:AC7)</f>
        <v>16315</v>
      </c>
      <c r="G7" s="8"/>
      <c r="H7" s="8"/>
      <c r="I7" s="8"/>
      <c r="J7" s="8"/>
      <c r="K7" s="8"/>
      <c r="L7" s="8"/>
    </row>
    <row r="8" spans="1:12" x14ac:dyDescent="0.25">
      <c r="A8" t="s">
        <v>59</v>
      </c>
      <c r="B8" s="11">
        <f>SUM('Step 1'!B8:Y8)</f>
        <v>19114</v>
      </c>
      <c r="C8" s="11">
        <f>SUM('Step 1'!C8:Z8)</f>
        <v>19130</v>
      </c>
      <c r="D8" s="11">
        <f>SUM('Step 1'!D8:AA8)</f>
        <v>19137</v>
      </c>
      <c r="E8" s="11">
        <f>SUM('Step 1'!E8:AB8)</f>
        <v>19146</v>
      </c>
      <c r="F8" s="11">
        <f>SUM('Step 1'!F8:AC8)</f>
        <v>19151</v>
      </c>
      <c r="G8" s="8"/>
      <c r="H8" s="8"/>
      <c r="I8" s="8"/>
      <c r="J8" s="8"/>
      <c r="K8" s="8"/>
      <c r="L8" s="8"/>
    </row>
    <row r="9" spans="1:12" x14ac:dyDescent="0.25">
      <c r="A9" t="s">
        <v>60</v>
      </c>
      <c r="B9" s="11">
        <f>SUM('Step 1'!B9:Y9)</f>
        <v>122964</v>
      </c>
      <c r="C9" s="11">
        <f>SUM('Step 1'!C9:Z9)</f>
        <v>122999</v>
      </c>
      <c r="D9" s="11">
        <f>SUM('Step 1'!D9:AA9)</f>
        <v>123005</v>
      </c>
      <c r="E9" s="11">
        <f>SUM('Step 1'!E9:AB9)</f>
        <v>123024</v>
      </c>
      <c r="F9" s="11">
        <f>SUM('Step 1'!F9:AC9)</f>
        <v>123094</v>
      </c>
      <c r="G9" s="8"/>
      <c r="H9" s="8"/>
      <c r="I9" s="8"/>
      <c r="J9" s="8"/>
      <c r="K9" s="8"/>
      <c r="L9" s="8"/>
    </row>
    <row r="10" spans="1:12" x14ac:dyDescent="0.25">
      <c r="A10" t="s">
        <v>61</v>
      </c>
      <c r="B10" s="11">
        <f>SUM('Step 1'!B10:Y10)</f>
        <v>119725</v>
      </c>
      <c r="C10" s="11">
        <f>SUM('Step 1'!C10:Z10)</f>
        <v>119775</v>
      </c>
      <c r="D10" s="11">
        <f>SUM('Step 1'!D10:AA10)</f>
        <v>119807</v>
      </c>
      <c r="E10" s="11">
        <f>SUM('Step 1'!E10:AB10)</f>
        <v>119847</v>
      </c>
      <c r="F10" s="11">
        <f>SUM('Step 1'!F10:AC10)</f>
        <v>119942</v>
      </c>
      <c r="G10" s="8"/>
      <c r="H10" s="8"/>
      <c r="I10" s="8"/>
      <c r="J10" s="8"/>
      <c r="K10" s="8"/>
      <c r="L10" s="8"/>
    </row>
    <row r="11" spans="1:12" x14ac:dyDescent="0.25">
      <c r="A11" t="s">
        <v>62</v>
      </c>
      <c r="B11" s="11">
        <f>SUM('Step 1'!B11:Y11)</f>
        <v>622078</v>
      </c>
      <c r="C11" s="11">
        <f>SUM('Step 1'!C11:Z11)</f>
        <v>622370</v>
      </c>
      <c r="D11" s="11">
        <f>SUM('Step 1'!D11:AA11)</f>
        <v>622581</v>
      </c>
      <c r="E11" s="11">
        <f>SUM('Step 1'!E11:AB11)</f>
        <v>622816</v>
      </c>
      <c r="F11" s="11">
        <f>SUM('Step 1'!F11:AC11)</f>
        <v>623317</v>
      </c>
      <c r="G11" s="8"/>
      <c r="H11" s="8"/>
      <c r="I11" s="8"/>
      <c r="J11" s="8"/>
      <c r="K11" s="8"/>
      <c r="L11" s="8"/>
    </row>
    <row r="12" spans="1:12" x14ac:dyDescent="0.25">
      <c r="A12" t="s">
        <v>63</v>
      </c>
      <c r="B12" s="11">
        <f>SUM('Step 1'!B12:Y12)</f>
        <v>29250</v>
      </c>
      <c r="C12" s="11">
        <f>SUM('Step 1'!C12:Z12)</f>
        <v>29245</v>
      </c>
      <c r="D12" s="11">
        <f>SUM('Step 1'!D12:AA12)</f>
        <v>29204</v>
      </c>
      <c r="E12" s="11">
        <f>SUM('Step 1'!E12:AB12)</f>
        <v>29165</v>
      </c>
      <c r="F12" s="11">
        <f>SUM('Step 1'!F12:AC12)</f>
        <v>29126</v>
      </c>
      <c r="G12" s="8"/>
      <c r="H12" s="8"/>
      <c r="I12" s="8"/>
      <c r="J12" s="8"/>
      <c r="K12" s="8"/>
      <c r="L12" s="8"/>
    </row>
    <row r="13" spans="1:12" x14ac:dyDescent="0.25">
      <c r="A13" t="s">
        <v>65</v>
      </c>
      <c r="B13" s="11">
        <f>SUM('Step 1'!B13:Y13)</f>
        <v>439218</v>
      </c>
      <c r="C13" s="11">
        <f>SUM('Step 1'!C13:Z13)</f>
        <v>439455</v>
      </c>
      <c r="D13" s="11">
        <f>SUM('Step 1'!D13:AA13)</f>
        <v>439597</v>
      </c>
      <c r="E13" s="11">
        <f>SUM('Step 1'!E13:AB13)</f>
        <v>439579</v>
      </c>
      <c r="F13" s="11">
        <f>SUM('Step 1'!F13:AC13)</f>
        <v>439813</v>
      </c>
      <c r="G13" s="8"/>
      <c r="H13" s="8"/>
      <c r="I13" s="8"/>
      <c r="J13" s="8"/>
      <c r="K13" s="8"/>
      <c r="L13" s="8"/>
    </row>
    <row r="14" spans="1:12" x14ac:dyDescent="0.25">
      <c r="A14" t="s">
        <v>66</v>
      </c>
      <c r="B14" s="11">
        <f>SUM('Step 1'!B14:Y14)</f>
        <v>168001</v>
      </c>
      <c r="C14" s="11">
        <f>SUM('Step 1'!C14:Z14)</f>
        <v>168078</v>
      </c>
      <c r="D14" s="11">
        <f>SUM('Step 1'!D14:AA14)</f>
        <v>168161</v>
      </c>
      <c r="E14" s="11">
        <f>SUM('Step 1'!E14:AB14)</f>
        <v>168164</v>
      </c>
      <c r="F14" s="11">
        <f>SUM('Step 1'!F14:AC14)</f>
        <v>168375</v>
      </c>
      <c r="G14" s="8"/>
      <c r="H14" s="8"/>
      <c r="I14" s="8"/>
      <c r="J14" s="8"/>
      <c r="K14" s="8"/>
      <c r="L14" s="8"/>
    </row>
    <row r="15" spans="1:12" x14ac:dyDescent="0.25">
      <c r="A15" t="s">
        <v>67</v>
      </c>
      <c r="B15" s="11">
        <f>SUM('Step 1'!B15:Y15)</f>
        <v>268058</v>
      </c>
      <c r="C15" s="11">
        <f>SUM('Step 1'!C15:Z15)</f>
        <v>268225</v>
      </c>
      <c r="D15" s="11">
        <f>SUM('Step 1'!D15:AA15)</f>
        <v>268369</v>
      </c>
      <c r="E15" s="11">
        <f>SUM('Step 1'!E15:AB15)</f>
        <v>268376</v>
      </c>
      <c r="F15" s="11">
        <f>SUM('Step 1'!F15:AC15)</f>
        <v>268667</v>
      </c>
      <c r="G15" s="8"/>
      <c r="H15" s="8"/>
      <c r="I15" s="8"/>
      <c r="J15" s="8"/>
      <c r="K15" s="8"/>
      <c r="L15" s="8"/>
    </row>
    <row r="16" spans="1:12" x14ac:dyDescent="0.25">
      <c r="A16" t="s">
        <v>68</v>
      </c>
      <c r="B16" s="11">
        <f>SUM('Step 1'!B16:Y16)</f>
        <v>12450</v>
      </c>
      <c r="C16" s="11">
        <f>SUM('Step 1'!C16:Z16)</f>
        <v>12450</v>
      </c>
      <c r="D16" s="11">
        <f>SUM('Step 1'!D16:AA16)</f>
        <v>12452</v>
      </c>
      <c r="E16" s="11">
        <f>SUM('Step 1'!E16:AB16)</f>
        <v>12448</v>
      </c>
      <c r="F16" s="11">
        <f>SUM('Step 1'!F16:AC16)</f>
        <v>12453</v>
      </c>
      <c r="G16" s="8"/>
      <c r="H16" s="8"/>
      <c r="I16" s="8"/>
      <c r="J16" s="8"/>
      <c r="K16" s="8"/>
      <c r="L16" s="8"/>
    </row>
    <row r="17" spans="1:12" x14ac:dyDescent="0.25">
      <c r="A17" t="s">
        <v>69</v>
      </c>
      <c r="B17" s="11">
        <f>SUM('Step 1'!B17:Y17)</f>
        <v>22962</v>
      </c>
      <c r="C17" s="11">
        <f>SUM('Step 1'!C17:Z17)</f>
        <v>22967</v>
      </c>
      <c r="D17" s="11">
        <f>SUM('Step 1'!D17:AA17)</f>
        <v>22969</v>
      </c>
      <c r="E17" s="11">
        <f>SUM('Step 1'!E17:AB17)</f>
        <v>22972</v>
      </c>
      <c r="F17" s="11">
        <f>SUM('Step 1'!F17:AC17)</f>
        <v>22975</v>
      </c>
      <c r="G17" s="8"/>
      <c r="H17" s="8"/>
      <c r="I17" s="8"/>
      <c r="J17" s="8"/>
      <c r="K17" s="8"/>
      <c r="L17" s="8"/>
    </row>
    <row r="18" spans="1:12" x14ac:dyDescent="0.25">
      <c r="A18" t="s">
        <v>70</v>
      </c>
      <c r="B18" s="11">
        <f>SUM('Step 1'!B18:Y18)</f>
        <v>37693</v>
      </c>
      <c r="C18" s="11">
        <f>SUM('Step 1'!C18:Z18)</f>
        <v>37710</v>
      </c>
      <c r="D18" s="11">
        <f>SUM('Step 1'!D18:AA18)</f>
        <v>37716</v>
      </c>
      <c r="E18" s="11">
        <f>SUM('Step 1'!E18:AB18)</f>
        <v>37743</v>
      </c>
      <c r="F18" s="11">
        <f>SUM('Step 1'!F18:AC18)</f>
        <v>37788</v>
      </c>
      <c r="G18" s="8"/>
      <c r="H18" s="8"/>
      <c r="I18" s="8"/>
      <c r="J18" s="8"/>
      <c r="K18" s="8"/>
      <c r="L18" s="8"/>
    </row>
    <row r="19" spans="1:12" x14ac:dyDescent="0.25">
      <c r="A19" t="s">
        <v>71</v>
      </c>
      <c r="B19" s="11">
        <f>SUM('Step 1'!B19:Y19)</f>
        <v>24116</v>
      </c>
      <c r="C19" s="11">
        <f>SUM('Step 1'!C19:Z19)</f>
        <v>24136</v>
      </c>
      <c r="D19" s="11">
        <f>SUM('Step 1'!D19:AA19)</f>
        <v>24132</v>
      </c>
      <c r="E19" s="11">
        <f>SUM('Step 1'!E19:AB19)</f>
        <v>24128</v>
      </c>
      <c r="F19" s="11">
        <f>SUM('Step 1'!F19:AC19)</f>
        <v>24144</v>
      </c>
      <c r="G19" s="8"/>
      <c r="H19" s="8"/>
      <c r="I19" s="8"/>
      <c r="J19" s="8"/>
      <c r="K19" s="8"/>
      <c r="L19" s="8"/>
    </row>
    <row r="20" spans="1:12" x14ac:dyDescent="0.25">
      <c r="A20" t="s">
        <v>73</v>
      </c>
      <c r="B20" s="11">
        <f>SUM('Step 1'!B20:Y20)</f>
        <v>16845</v>
      </c>
      <c r="C20" s="11">
        <f>SUM('Step 1'!C20:Z20)</f>
        <v>16841</v>
      </c>
      <c r="D20" s="11">
        <f>SUM('Step 1'!D20:AA20)</f>
        <v>16845</v>
      </c>
      <c r="E20" s="11">
        <f>SUM('Step 1'!E20:AB20)</f>
        <v>16852</v>
      </c>
      <c r="F20" s="11">
        <f>SUM('Step 1'!F20:AC20)</f>
        <v>16858</v>
      </c>
      <c r="G20" s="8"/>
      <c r="H20" s="8"/>
      <c r="I20" s="8"/>
      <c r="J20" s="8"/>
      <c r="K20" s="8"/>
      <c r="L20" s="8"/>
    </row>
    <row r="21" spans="1:12" x14ac:dyDescent="0.25">
      <c r="A21" t="s">
        <v>74</v>
      </c>
      <c r="B21" s="11">
        <f>SUM('Step 1'!B21:Y21)</f>
        <v>30663</v>
      </c>
      <c r="C21" s="11">
        <f>SUM('Step 1'!C21:Z21)</f>
        <v>30679</v>
      </c>
      <c r="D21" s="11">
        <f>SUM('Step 1'!D21:AA21)</f>
        <v>30672</v>
      </c>
      <c r="E21" s="11">
        <f>SUM('Step 1'!E21:AB21)</f>
        <v>30666</v>
      </c>
      <c r="F21" s="11">
        <f>SUM('Step 1'!F21:AC21)</f>
        <v>30678</v>
      </c>
      <c r="G21" s="8"/>
      <c r="H21" s="8"/>
      <c r="I21" s="8"/>
      <c r="J21" s="8"/>
      <c r="K21" s="8"/>
      <c r="L21" s="8"/>
    </row>
    <row r="22" spans="1:12" x14ac:dyDescent="0.25">
      <c r="A22" t="s">
        <v>75</v>
      </c>
      <c r="B22" s="11">
        <f>SUM('Step 1'!B22:Y22)</f>
        <v>17327</v>
      </c>
      <c r="C22" s="11">
        <f>SUM('Step 1'!C22:Z22)</f>
        <v>17345</v>
      </c>
      <c r="D22" s="11">
        <f>SUM('Step 1'!D22:AA22)</f>
        <v>17334</v>
      </c>
      <c r="E22" s="11">
        <f>SUM('Step 1'!E22:AB22)</f>
        <v>17329</v>
      </c>
      <c r="F22" s="11">
        <f>SUM('Step 1'!F22:AC22)</f>
        <v>17329</v>
      </c>
      <c r="G22" s="8"/>
      <c r="H22" s="8"/>
      <c r="I22" s="8"/>
      <c r="J22" s="8"/>
      <c r="K22" s="8"/>
      <c r="L22" s="8"/>
    </row>
    <row r="23" spans="1:12" x14ac:dyDescent="0.25">
      <c r="A23" t="s">
        <v>76</v>
      </c>
      <c r="B23" s="11">
        <f>SUM('Step 1'!B23:Y23)</f>
        <v>48724</v>
      </c>
      <c r="C23" s="11">
        <f>SUM('Step 1'!C23:Z23)</f>
        <v>48698</v>
      </c>
      <c r="D23" s="11">
        <f>SUM('Step 1'!D23:AA23)</f>
        <v>48685</v>
      </c>
      <c r="E23" s="11">
        <f>SUM('Step 1'!E23:AB23)</f>
        <v>48667</v>
      </c>
      <c r="F23" s="11">
        <f>SUM('Step 1'!F23:AC23)</f>
        <v>48689</v>
      </c>
      <c r="G23" s="8"/>
      <c r="H23" s="8"/>
      <c r="I23" s="8"/>
      <c r="J23" s="8"/>
      <c r="K23" s="8"/>
      <c r="L23" s="8"/>
    </row>
    <row r="24" spans="1:12" x14ac:dyDescent="0.25">
      <c r="A24" t="s">
        <v>77</v>
      </c>
      <c r="B24" s="11">
        <f>SUM('Step 1'!B24:Y24)</f>
        <v>146594</v>
      </c>
      <c r="C24" s="11">
        <f>SUM('Step 1'!C24:Z24)</f>
        <v>146441</v>
      </c>
      <c r="D24" s="11">
        <f>SUM('Step 1'!D24:AA24)</f>
        <v>146330</v>
      </c>
      <c r="E24" s="11">
        <f>SUM('Step 1'!E24:AB24)</f>
        <v>146166</v>
      </c>
      <c r="F24" s="11">
        <f>SUM('Step 1'!F24:AC24)</f>
        <v>146030</v>
      </c>
      <c r="G24" s="8"/>
      <c r="H24" s="8"/>
      <c r="I24" s="8"/>
      <c r="J24" s="8"/>
      <c r="K24" s="8"/>
      <c r="L24" s="8"/>
    </row>
    <row r="25" spans="1:12" x14ac:dyDescent="0.25">
      <c r="A25" t="s">
        <v>78</v>
      </c>
      <c r="B25" s="11">
        <f>SUM('Step 1'!B25:Y25)</f>
        <v>579853</v>
      </c>
      <c r="C25" s="11">
        <f>SUM('Step 1'!C25:Z25)</f>
        <v>579386</v>
      </c>
      <c r="D25" s="11">
        <f>SUM('Step 1'!D25:AA25)</f>
        <v>578989</v>
      </c>
      <c r="E25" s="11">
        <f>SUM('Step 1'!E25:AB25)</f>
        <v>578376</v>
      </c>
      <c r="F25" s="11">
        <f>SUM('Step 1'!F25:AC25)</f>
        <v>577798</v>
      </c>
      <c r="G25" s="8"/>
      <c r="H25" s="8"/>
      <c r="I25" s="8"/>
      <c r="J25" s="8"/>
      <c r="K25" s="8"/>
      <c r="L25" s="8"/>
    </row>
    <row r="26" spans="1:12" x14ac:dyDescent="0.25">
      <c r="A26" t="s">
        <v>79</v>
      </c>
      <c r="B26" s="11">
        <f>SUM('Step 1'!B26:Y26)</f>
        <v>530084</v>
      </c>
      <c r="C26" s="11">
        <f>SUM('Step 1'!C26:Z26)</f>
        <v>529635</v>
      </c>
      <c r="D26" s="11">
        <f>SUM('Step 1'!D26:AA26)</f>
        <v>529237</v>
      </c>
      <c r="E26" s="11">
        <f>SUM('Step 1'!E26:AB26)</f>
        <v>528625</v>
      </c>
      <c r="F26" s="11">
        <f>SUM('Step 1'!F26:AC26)</f>
        <v>528059</v>
      </c>
      <c r="G26" s="8"/>
      <c r="H26" s="8"/>
      <c r="I26" s="8"/>
      <c r="J26" s="8"/>
      <c r="K26" s="8"/>
      <c r="L26" s="8"/>
    </row>
    <row r="27" spans="1:12" x14ac:dyDescent="0.25">
      <c r="A27" t="s">
        <v>81</v>
      </c>
      <c r="B27" s="11">
        <f>SUM('Step 1'!B27:Y27)</f>
        <v>18993</v>
      </c>
      <c r="C27" s="11">
        <f>SUM('Step 1'!C27:Z27)</f>
        <v>18973</v>
      </c>
      <c r="D27" s="11">
        <f>SUM('Step 1'!D27:AA27)</f>
        <v>18966</v>
      </c>
      <c r="E27" s="11">
        <f>SUM('Step 1'!E27:AB27)</f>
        <v>18956</v>
      </c>
      <c r="F27" s="11">
        <f>SUM('Step 1'!F27:AC27)</f>
        <v>18952</v>
      </c>
      <c r="G27" s="8"/>
      <c r="H27" s="8"/>
      <c r="I27" s="8"/>
      <c r="J27" s="8"/>
      <c r="K27" s="8"/>
      <c r="L27" s="8"/>
    </row>
    <row r="28" spans="1:12" x14ac:dyDescent="0.25">
      <c r="A28" t="s">
        <v>82</v>
      </c>
      <c r="B28" s="11">
        <f>SUM('Step 1'!B28:Y28)</f>
        <v>12988</v>
      </c>
      <c r="C28" s="11">
        <f>SUM('Step 1'!C28:Z28)</f>
        <v>12988</v>
      </c>
      <c r="D28" s="11">
        <f>SUM('Step 1'!D28:AA28)</f>
        <v>12987</v>
      </c>
      <c r="E28" s="11">
        <f>SUM('Step 1'!E28:AB28)</f>
        <v>12990</v>
      </c>
      <c r="F28" s="11">
        <f>SUM('Step 1'!F28:AC28)</f>
        <v>12989</v>
      </c>
      <c r="G28" s="8"/>
      <c r="H28" s="8"/>
      <c r="I28" s="8"/>
      <c r="J28" s="8"/>
      <c r="K28" s="8"/>
      <c r="L28" s="8"/>
    </row>
    <row r="29" spans="1:12" x14ac:dyDescent="0.25">
      <c r="A29" t="s">
        <v>83</v>
      </c>
      <c r="B29" s="11">
        <f>SUM('Step 1'!B29:Y29)</f>
        <v>51559</v>
      </c>
      <c r="C29" s="11">
        <f>SUM('Step 1'!C29:Z29)</f>
        <v>51559</v>
      </c>
      <c r="D29" s="11">
        <f>SUM('Step 1'!D29:AA29)</f>
        <v>51542</v>
      </c>
      <c r="E29" s="11">
        <f>SUM('Step 1'!E29:AB29)</f>
        <v>51513</v>
      </c>
      <c r="F29" s="11">
        <f>SUM('Step 1'!F29:AC29)</f>
        <v>51528</v>
      </c>
      <c r="G29" s="8"/>
      <c r="H29" s="8"/>
      <c r="I29" s="8"/>
      <c r="J29" s="8"/>
      <c r="K29" s="8"/>
      <c r="L29" s="8"/>
    </row>
    <row r="30" spans="1:12" x14ac:dyDescent="0.25">
      <c r="A30" t="s">
        <v>84</v>
      </c>
      <c r="B30" s="11">
        <f>SUM('Step 1'!B30:Y30)</f>
        <v>18613</v>
      </c>
      <c r="C30" s="11">
        <f>SUM('Step 1'!C30:Z30)</f>
        <v>18638</v>
      </c>
      <c r="D30" s="11">
        <f>SUM('Step 1'!D30:AA30)</f>
        <v>18645</v>
      </c>
      <c r="E30" s="11">
        <f>SUM('Step 1'!E30:AB30)</f>
        <v>18649</v>
      </c>
      <c r="F30" s="11">
        <f>SUM('Step 1'!F30:AC30)</f>
        <v>18653</v>
      </c>
      <c r="G30" s="8"/>
      <c r="H30" s="8"/>
      <c r="I30" s="8"/>
      <c r="J30" s="8"/>
      <c r="K30" s="8"/>
      <c r="L30" s="8"/>
    </row>
    <row r="31" spans="1:12" x14ac:dyDescent="0.25">
      <c r="A31" t="s">
        <v>88</v>
      </c>
      <c r="B31" s="11">
        <f>SUM('Step 1'!B31:Y31)</f>
        <v>19127</v>
      </c>
      <c r="C31" s="11">
        <f>SUM('Step 1'!C31:Z31)</f>
        <v>19142</v>
      </c>
      <c r="D31" s="11">
        <f>SUM('Step 1'!D31:AA31)</f>
        <v>19153</v>
      </c>
      <c r="E31" s="11">
        <f>SUM('Step 1'!E31:AB31)</f>
        <v>19160</v>
      </c>
      <c r="F31" s="11">
        <f>SUM('Step 1'!F31:AC31)</f>
        <v>19153</v>
      </c>
      <c r="G31" s="8"/>
      <c r="H31" s="8"/>
      <c r="I31" s="8"/>
      <c r="J31" s="8"/>
      <c r="K31" s="8"/>
      <c r="L31" s="8"/>
    </row>
    <row r="32" spans="1:12" x14ac:dyDescent="0.25">
      <c r="A32" t="s">
        <v>89</v>
      </c>
      <c r="B32" s="11">
        <f>SUM('Step 1'!B32:Y32)</f>
        <v>581719</v>
      </c>
      <c r="C32" s="11">
        <f>SUM('Step 1'!C32:Z32)</f>
        <v>581641</v>
      </c>
      <c r="D32" s="11">
        <f>SUM('Step 1'!D32:AA32)</f>
        <v>581903</v>
      </c>
      <c r="E32" s="11">
        <f>SUM('Step 1'!E32:AB32)</f>
        <v>582056</v>
      </c>
      <c r="F32" s="11">
        <f>SUM('Step 1'!F32:AC32)</f>
        <v>582441</v>
      </c>
      <c r="G32" s="8"/>
      <c r="H32" s="8"/>
      <c r="I32" s="8"/>
      <c r="J32" s="8"/>
      <c r="K32" s="8"/>
      <c r="L32" s="8"/>
    </row>
    <row r="33" spans="1:12" x14ac:dyDescent="0.25">
      <c r="A33" t="s">
        <v>90</v>
      </c>
      <c r="B33" s="11">
        <f>SUM('Step 1'!B33:Y33)</f>
        <v>3030686</v>
      </c>
      <c r="C33" s="11">
        <f>SUM('Step 1'!C33:Z33)</f>
        <v>3030222</v>
      </c>
      <c r="D33" s="11">
        <f>SUM('Step 1'!D33:AA33)</f>
        <v>3031407</v>
      </c>
      <c r="E33" s="11">
        <f>SUM('Step 1'!E33:AB33)</f>
        <v>3032084</v>
      </c>
      <c r="F33" s="11">
        <f>SUM('Step 1'!F33:AC33)</f>
        <v>3033954</v>
      </c>
      <c r="G33" s="8"/>
      <c r="H33" s="8"/>
      <c r="I33" s="8"/>
      <c r="J33" s="8"/>
      <c r="K33" s="8"/>
      <c r="L33" s="8"/>
    </row>
    <row r="34" spans="1:12" x14ac:dyDescent="0.25">
      <c r="A34" t="s">
        <v>91</v>
      </c>
      <c r="B34" s="11">
        <f>SUM('Step 1'!B34:Y34)</f>
        <v>15787</v>
      </c>
      <c r="C34" s="11">
        <f>SUM('Step 1'!C34:Z34)</f>
        <v>15807</v>
      </c>
      <c r="D34" s="11">
        <f>SUM('Step 1'!D34:AA34)</f>
        <v>15822</v>
      </c>
      <c r="E34" s="11">
        <f>SUM('Step 1'!E34:AB34)</f>
        <v>15834</v>
      </c>
      <c r="F34" s="11">
        <f>SUM('Step 1'!F34:AC34)</f>
        <v>15839</v>
      </c>
      <c r="G34" s="8"/>
      <c r="H34" s="8"/>
      <c r="I34" s="8"/>
      <c r="J34" s="8"/>
      <c r="K34" s="8"/>
      <c r="L34" s="8"/>
    </row>
    <row r="35" spans="1:12" x14ac:dyDescent="0.25">
      <c r="A35" t="s">
        <v>92</v>
      </c>
      <c r="B35" s="11">
        <f>SUM('Step 1'!B35:Y35)</f>
        <v>22277</v>
      </c>
      <c r="C35" s="11">
        <f>SUM('Step 1'!C35:Z35)</f>
        <v>22287</v>
      </c>
      <c r="D35" s="11">
        <f>SUM('Step 1'!D35:AA35)</f>
        <v>22295</v>
      </c>
      <c r="E35" s="11">
        <f>SUM('Step 1'!E35:AB35)</f>
        <v>22306</v>
      </c>
      <c r="F35" s="11">
        <f>SUM('Step 1'!F35:AC35)</f>
        <v>22334</v>
      </c>
      <c r="G35" s="8"/>
      <c r="H35" s="8"/>
      <c r="I35" s="8"/>
      <c r="J35" s="8"/>
      <c r="K35" s="8"/>
      <c r="L35" s="8"/>
    </row>
    <row r="36" spans="1:12" x14ac:dyDescent="0.25">
      <c r="A36" t="s">
        <v>93</v>
      </c>
      <c r="B36" s="11">
        <f>SUM('Step 1'!B36:Y36)</f>
        <v>353826</v>
      </c>
      <c r="C36" s="11">
        <f>SUM('Step 1'!C36:Z36)</f>
        <v>353969</v>
      </c>
      <c r="D36" s="11">
        <f>SUM('Step 1'!D36:AA36)</f>
        <v>354060</v>
      </c>
      <c r="E36" s="11">
        <f>SUM('Step 1'!E36:AB36)</f>
        <v>354087</v>
      </c>
      <c r="F36" s="11">
        <f>SUM('Step 1'!F36:AC36)</f>
        <v>353951</v>
      </c>
      <c r="G36" s="8"/>
      <c r="H36" s="8"/>
      <c r="I36" s="8"/>
      <c r="J36" s="8"/>
      <c r="K36" s="8"/>
      <c r="L36" s="8"/>
    </row>
    <row r="37" spans="1:12" x14ac:dyDescent="0.25">
      <c r="A37" t="s">
        <v>94</v>
      </c>
      <c r="B37" s="11">
        <f>SUM('Step 1'!B37:Y37)</f>
        <v>54275</v>
      </c>
      <c r="C37" s="11">
        <f>SUM('Step 1'!C37:Z37)</f>
        <v>54273</v>
      </c>
      <c r="D37" s="11">
        <f>SUM('Step 1'!D37:AA37)</f>
        <v>54284</v>
      </c>
      <c r="E37" s="11">
        <f>SUM('Step 1'!E37:AB37)</f>
        <v>54293</v>
      </c>
      <c r="F37" s="11">
        <f>SUM('Step 1'!F37:AC37)</f>
        <v>54317</v>
      </c>
      <c r="G37" s="8"/>
      <c r="H37" s="8"/>
      <c r="I37" s="8"/>
      <c r="J37" s="8"/>
      <c r="K37" s="8"/>
      <c r="L37" s="8"/>
    </row>
    <row r="38" spans="1:12" x14ac:dyDescent="0.25">
      <c r="A38" t="s">
        <v>95</v>
      </c>
      <c r="B38" s="11">
        <f>SUM('Step 1'!B38:Y38)</f>
        <v>56751</v>
      </c>
      <c r="C38" s="11">
        <f>SUM('Step 1'!C38:Z38)</f>
        <v>56755</v>
      </c>
      <c r="D38" s="11">
        <f>SUM('Step 1'!D38:AA38)</f>
        <v>56767</v>
      </c>
      <c r="E38" s="11">
        <f>SUM('Step 1'!E38:AB38)</f>
        <v>56764</v>
      </c>
      <c r="F38" s="11">
        <f>SUM('Step 1'!F38:AC38)</f>
        <v>56766</v>
      </c>
      <c r="G38" s="8"/>
      <c r="H38" s="8"/>
      <c r="I38" s="8"/>
      <c r="J38" s="8"/>
      <c r="K38" s="8"/>
      <c r="L38" s="8"/>
    </row>
    <row r="39" spans="1:12" x14ac:dyDescent="0.25">
      <c r="A39" t="s">
        <v>96</v>
      </c>
      <c r="B39" s="11">
        <f>SUM('Step 1'!B39:Y39)</f>
        <v>16416</v>
      </c>
      <c r="C39" s="11">
        <f>SUM('Step 1'!C39:Z39)</f>
        <v>16424</v>
      </c>
      <c r="D39" s="11">
        <f>SUM('Step 1'!D39:AA39)</f>
        <v>16433</v>
      </c>
      <c r="E39" s="11">
        <f>SUM('Step 1'!E39:AB39)</f>
        <v>16429</v>
      </c>
      <c r="F39" s="11">
        <f>SUM('Step 1'!F39:AC39)</f>
        <v>16411</v>
      </c>
      <c r="G39" s="8"/>
      <c r="H39" s="8"/>
      <c r="I39" s="8"/>
      <c r="J39" s="8"/>
      <c r="K39" s="8"/>
      <c r="L39" s="8"/>
    </row>
    <row r="40" spans="1:12" x14ac:dyDescent="0.25">
      <c r="A40" t="s">
        <v>97</v>
      </c>
      <c r="B40" s="11">
        <f>SUM('Step 1'!B40:Y40)</f>
        <v>14785</v>
      </c>
      <c r="C40" s="11">
        <f>SUM('Step 1'!C40:Z40)</f>
        <v>14770</v>
      </c>
      <c r="D40" s="11">
        <f>SUM('Step 1'!D40:AA40)</f>
        <v>14756</v>
      </c>
      <c r="E40" s="11">
        <f>SUM('Step 1'!E40:AB40)</f>
        <v>14750</v>
      </c>
      <c r="F40" s="11">
        <f>SUM('Step 1'!F40:AC40)</f>
        <v>14740</v>
      </c>
      <c r="G40" s="8"/>
      <c r="H40" s="8"/>
      <c r="I40" s="8"/>
      <c r="J40" s="8"/>
      <c r="K40" s="8"/>
      <c r="L40" s="8"/>
    </row>
    <row r="41" spans="1:12" x14ac:dyDescent="0.25">
      <c r="A41" t="s">
        <v>98</v>
      </c>
      <c r="B41" s="11">
        <f>SUM('Step 1'!B41:Y41)</f>
        <v>51751</v>
      </c>
      <c r="C41" s="11">
        <f>SUM('Step 1'!C41:Z41)</f>
        <v>51758</v>
      </c>
      <c r="D41" s="11">
        <f>SUM('Step 1'!D41:AA41)</f>
        <v>51798</v>
      </c>
      <c r="E41" s="11">
        <f>SUM('Step 1'!E41:AB41)</f>
        <v>51817</v>
      </c>
      <c r="F41" s="11">
        <f>SUM('Step 1'!F41:AC41)</f>
        <v>51862</v>
      </c>
      <c r="G41" s="8"/>
      <c r="H41" s="8"/>
      <c r="I41" s="8"/>
      <c r="J41" s="8"/>
      <c r="K41" s="8"/>
      <c r="L41" s="8"/>
    </row>
    <row r="42" spans="1:12" x14ac:dyDescent="0.25">
      <c r="A42" t="s">
        <v>99</v>
      </c>
      <c r="B42" s="11">
        <f>SUM('Step 1'!B42:Y42)</f>
        <v>15701</v>
      </c>
      <c r="C42" s="11">
        <f>SUM('Step 1'!C42:Z42)</f>
        <v>15706</v>
      </c>
      <c r="D42" s="11">
        <f>SUM('Step 1'!D42:AA42)</f>
        <v>15691</v>
      </c>
      <c r="E42" s="11">
        <f>SUM('Step 1'!E42:AB42)</f>
        <v>15690</v>
      </c>
      <c r="F42" s="11">
        <f>SUM('Step 1'!F42:AC42)</f>
        <v>15701</v>
      </c>
      <c r="G42" s="8"/>
      <c r="H42" s="8"/>
      <c r="I42" s="8"/>
      <c r="J42" s="8"/>
      <c r="K42" s="8"/>
      <c r="L42" s="8"/>
    </row>
    <row r="43" spans="1:12" x14ac:dyDescent="0.25">
      <c r="A43" t="s">
        <v>100</v>
      </c>
      <c r="B43" s="11">
        <f>SUM('Step 1'!B43:Y43)</f>
        <v>44714</v>
      </c>
      <c r="C43" s="11">
        <f>SUM('Step 1'!C43:Z43)</f>
        <v>44750</v>
      </c>
      <c r="D43" s="11">
        <f>SUM('Step 1'!D43:AA43)</f>
        <v>44803</v>
      </c>
      <c r="E43" s="11">
        <f>SUM('Step 1'!E43:AB43)</f>
        <v>44831</v>
      </c>
      <c r="F43" s="11">
        <f>SUM('Step 1'!F43:AC43)</f>
        <v>44804</v>
      </c>
      <c r="G43" s="8"/>
      <c r="H43" s="8"/>
      <c r="I43" s="8"/>
      <c r="J43" s="8"/>
      <c r="K43" s="8"/>
      <c r="L43" s="8"/>
    </row>
    <row r="44" spans="1:12" x14ac:dyDescent="0.25">
      <c r="A44" t="s">
        <v>101</v>
      </c>
      <c r="B44" s="11">
        <f>SUM('Step 1'!B44:Y44)</f>
        <v>2323124</v>
      </c>
      <c r="C44" s="11">
        <f>SUM('Step 1'!C44:Z44)</f>
        <v>2322803</v>
      </c>
      <c r="D44" s="11">
        <f>SUM('Step 1'!D44:AA44)</f>
        <v>2323795</v>
      </c>
      <c r="E44" s="11">
        <f>SUM('Step 1'!E44:AB44)</f>
        <v>2324364</v>
      </c>
      <c r="F44" s="11">
        <f>SUM('Step 1'!F44:AC44)</f>
        <v>2325896</v>
      </c>
      <c r="G44" s="8"/>
      <c r="H44" s="8"/>
      <c r="I44" s="8"/>
      <c r="J44" s="8"/>
      <c r="K44" s="8"/>
      <c r="L44" s="8"/>
    </row>
    <row r="45" spans="1:12" x14ac:dyDescent="0.25">
      <c r="A45" t="s">
        <v>102</v>
      </c>
      <c r="B45" s="11">
        <f>SUM('Step 1'!B45:Y45)</f>
        <v>17140</v>
      </c>
      <c r="C45" s="11">
        <f>SUM('Step 1'!C45:Z45)</f>
        <v>17131</v>
      </c>
      <c r="D45" s="11">
        <f>SUM('Step 1'!D45:AA45)</f>
        <v>17124</v>
      </c>
      <c r="E45" s="11">
        <f>SUM('Step 1'!E45:AB45)</f>
        <v>17118</v>
      </c>
      <c r="F45" s="11">
        <f>SUM('Step 1'!F45:AC45)</f>
        <v>17107</v>
      </c>
      <c r="G45" s="8"/>
      <c r="H45" s="8"/>
      <c r="I45" s="8"/>
      <c r="J45" s="8"/>
      <c r="K45" s="8"/>
      <c r="L45" s="8"/>
    </row>
    <row r="46" spans="1:12" x14ac:dyDescent="0.25">
      <c r="A46" t="s">
        <v>103</v>
      </c>
      <c r="B46" s="11">
        <f>SUM('Step 1'!B46:Y46)</f>
        <v>31582</v>
      </c>
      <c r="C46" s="11">
        <f>SUM('Step 1'!C46:Z46)</f>
        <v>31586</v>
      </c>
      <c r="D46" s="11">
        <f>SUM('Step 1'!D46:AA46)</f>
        <v>31581</v>
      </c>
      <c r="E46" s="11">
        <f>SUM('Step 1'!E46:AB46)</f>
        <v>31579</v>
      </c>
      <c r="F46" s="11">
        <f>SUM('Step 1'!F46:AC46)</f>
        <v>31581</v>
      </c>
      <c r="G46" s="8"/>
      <c r="H46" s="8"/>
      <c r="I46" s="8"/>
      <c r="J46" s="8"/>
      <c r="K46" s="8"/>
      <c r="L46" s="8"/>
    </row>
    <row r="47" spans="1:12" x14ac:dyDescent="0.25">
      <c r="A47" t="s">
        <v>104</v>
      </c>
      <c r="B47" s="11">
        <f>SUM('Step 1'!B47:Y47)</f>
        <v>262984</v>
      </c>
      <c r="C47" s="11">
        <f>SUM('Step 1'!C47:Z47)</f>
        <v>262957</v>
      </c>
      <c r="D47" s="11">
        <f>SUM('Step 1'!D47:AA47)</f>
        <v>263079</v>
      </c>
      <c r="E47" s="11">
        <f>SUM('Step 1'!E47:AB47)</f>
        <v>263149</v>
      </c>
      <c r="F47" s="11">
        <f>SUM('Step 1'!F47:AC47)</f>
        <v>263341</v>
      </c>
      <c r="G47" s="8"/>
      <c r="H47" s="8"/>
      <c r="I47" s="8"/>
      <c r="J47" s="8"/>
      <c r="K47" s="8"/>
      <c r="L47" s="8"/>
    </row>
    <row r="48" spans="1:12" x14ac:dyDescent="0.25">
      <c r="A48" t="s">
        <v>105</v>
      </c>
      <c r="B48" s="11">
        <f>SUM('Step 1'!B48:Y48)</f>
        <v>13148</v>
      </c>
      <c r="C48" s="11">
        <f>SUM('Step 1'!C48:Z48)</f>
        <v>13150</v>
      </c>
      <c r="D48" s="11">
        <f>SUM('Step 1'!D48:AA48)</f>
        <v>13146</v>
      </c>
      <c r="E48" s="11">
        <f>SUM('Step 1'!E48:AB48)</f>
        <v>13142</v>
      </c>
      <c r="F48" s="11">
        <f>SUM('Step 1'!F48:AC48)</f>
        <v>13155</v>
      </c>
      <c r="G48" s="8"/>
      <c r="H48" s="8"/>
      <c r="I48" s="8"/>
      <c r="J48" s="8"/>
      <c r="K48" s="8"/>
      <c r="L48" s="8"/>
    </row>
    <row r="49" spans="1:12" x14ac:dyDescent="0.25">
      <c r="A49" t="s">
        <v>106</v>
      </c>
      <c r="B49" s="11">
        <f>SUM('Step 1'!B49:Y49)</f>
        <v>13622</v>
      </c>
      <c r="C49" s="11">
        <f>SUM('Step 1'!C49:Z49)</f>
        <v>13626</v>
      </c>
      <c r="D49" s="11">
        <f>SUM('Step 1'!D49:AA49)</f>
        <v>13615</v>
      </c>
      <c r="E49" s="11">
        <f>SUM('Step 1'!E49:AB49)</f>
        <v>13603</v>
      </c>
      <c r="F49" s="11">
        <f>SUM('Step 1'!F49:AC49)</f>
        <v>13573</v>
      </c>
      <c r="G49" s="8"/>
      <c r="H49" s="8"/>
      <c r="I49" s="8"/>
      <c r="J49" s="8"/>
      <c r="K49" s="8"/>
      <c r="L49" s="8"/>
    </row>
    <row r="50" spans="1:12" x14ac:dyDescent="0.25">
      <c r="A50" t="s">
        <v>107</v>
      </c>
      <c r="B50" s="11">
        <f>SUM('Step 1'!B50:Y50)</f>
        <v>18007</v>
      </c>
      <c r="C50" s="11">
        <f>SUM('Step 1'!C50:Z50)</f>
        <v>18016</v>
      </c>
      <c r="D50" s="11">
        <f>SUM('Step 1'!D50:AA50)</f>
        <v>18015</v>
      </c>
      <c r="E50" s="11">
        <f>SUM('Step 1'!E50:AB50)</f>
        <v>18014</v>
      </c>
      <c r="F50" s="11">
        <f>SUM('Step 1'!F50:AC50)</f>
        <v>18029</v>
      </c>
      <c r="G50" s="8"/>
      <c r="H50" s="8"/>
      <c r="I50" s="8"/>
      <c r="J50" s="8"/>
      <c r="K50" s="8"/>
      <c r="L50" s="8"/>
    </row>
    <row r="51" spans="1:12" x14ac:dyDescent="0.25">
      <c r="A51" t="s">
        <v>108</v>
      </c>
      <c r="B51" s="11">
        <f>SUM('Step 1'!B51:Y51)</f>
        <v>16255</v>
      </c>
      <c r="C51" s="11">
        <f>SUM('Step 1'!C51:Z51)</f>
        <v>16257</v>
      </c>
      <c r="D51" s="11">
        <f>SUM('Step 1'!D51:AA51)</f>
        <v>16254</v>
      </c>
      <c r="E51" s="11">
        <f>SUM('Step 1'!E51:AB51)</f>
        <v>16254</v>
      </c>
      <c r="F51" s="11">
        <f>SUM('Step 1'!F51:AC51)</f>
        <v>16263</v>
      </c>
      <c r="G51" s="8"/>
      <c r="H51" s="8"/>
      <c r="I51" s="8"/>
      <c r="J51" s="8"/>
      <c r="K51" s="8"/>
      <c r="L51" s="8"/>
    </row>
    <row r="52" spans="1:12" x14ac:dyDescent="0.25">
      <c r="A52" t="s">
        <v>109</v>
      </c>
      <c r="B52" s="11">
        <f>SUM('Step 1'!B52:Y52)</f>
        <v>13247</v>
      </c>
      <c r="C52" s="11">
        <f>SUM('Step 1'!C52:Z52)</f>
        <v>13262</v>
      </c>
      <c r="D52" s="11">
        <f>SUM('Step 1'!D52:AA52)</f>
        <v>13276</v>
      </c>
      <c r="E52" s="11">
        <f>SUM('Step 1'!E52:AB52)</f>
        <v>13281</v>
      </c>
      <c r="F52" s="11">
        <f>SUM('Step 1'!F52:AC52)</f>
        <v>13283</v>
      </c>
      <c r="G52" s="8"/>
      <c r="H52" s="8"/>
      <c r="I52" s="8"/>
      <c r="J52" s="8"/>
      <c r="K52" s="8"/>
      <c r="L52" s="8"/>
    </row>
    <row r="53" spans="1:12" x14ac:dyDescent="0.25">
      <c r="A53" t="s">
        <v>110</v>
      </c>
      <c r="B53" s="11">
        <f>SUM('Step 1'!B53:Y53)</f>
        <v>14149</v>
      </c>
      <c r="C53" s="11">
        <f>SUM('Step 1'!C53:Z53)</f>
        <v>14131</v>
      </c>
      <c r="D53" s="11">
        <f>SUM('Step 1'!D53:AA53)</f>
        <v>14126</v>
      </c>
      <c r="E53" s="11">
        <f>SUM('Step 1'!E53:AB53)</f>
        <v>14118</v>
      </c>
      <c r="F53" s="11">
        <f>SUM('Step 1'!F53:AC53)</f>
        <v>14110</v>
      </c>
      <c r="G53" s="8"/>
      <c r="H53" s="8"/>
      <c r="I53" s="8"/>
      <c r="J53" s="8"/>
      <c r="K53" s="8"/>
      <c r="L53" s="8"/>
    </row>
    <row r="54" spans="1:12" x14ac:dyDescent="0.25">
      <c r="A54" t="s">
        <v>111</v>
      </c>
      <c r="B54" s="11">
        <f>SUM('Step 1'!B54:Y54)</f>
        <v>16850</v>
      </c>
      <c r="C54" s="11">
        <f>SUM('Step 1'!C54:Z54)</f>
        <v>16852</v>
      </c>
      <c r="D54" s="11">
        <f>SUM('Step 1'!D54:AA54)</f>
        <v>16851</v>
      </c>
      <c r="E54" s="11">
        <f>SUM('Step 1'!E54:AB54)</f>
        <v>16847</v>
      </c>
      <c r="F54" s="11">
        <f>SUM('Step 1'!F54:AC54)</f>
        <v>16836</v>
      </c>
      <c r="G54" s="8"/>
      <c r="H54" s="8"/>
      <c r="I54" s="8"/>
      <c r="J54" s="8"/>
      <c r="K54" s="8"/>
      <c r="L54" s="8"/>
    </row>
    <row r="55" spans="1:12" x14ac:dyDescent="0.25">
      <c r="A55" t="s">
        <v>112</v>
      </c>
      <c r="B55" s="11">
        <f>SUM('Step 1'!B55:Y55)</f>
        <v>25873</v>
      </c>
      <c r="C55" s="11">
        <f>SUM('Step 1'!C55:Z55)</f>
        <v>25894</v>
      </c>
      <c r="D55" s="11">
        <f>SUM('Step 1'!D55:AA55)</f>
        <v>25914</v>
      </c>
      <c r="E55" s="11">
        <f>SUM('Step 1'!E55:AB55)</f>
        <v>25918</v>
      </c>
      <c r="F55" s="11">
        <f>SUM('Step 1'!F55:AC55)</f>
        <v>25900</v>
      </c>
      <c r="G55" s="8"/>
      <c r="H55" s="8"/>
      <c r="I55" s="8"/>
      <c r="J55" s="8"/>
      <c r="K55" s="8"/>
      <c r="L55" s="8"/>
    </row>
    <row r="56" spans="1:12" x14ac:dyDescent="0.25">
      <c r="A56" t="s">
        <v>113</v>
      </c>
      <c r="B56" s="11">
        <f>SUM('Step 1'!B56:Y56)</f>
        <v>53750</v>
      </c>
      <c r="C56" s="11">
        <f>SUM('Step 1'!C56:Z56)</f>
        <v>53763</v>
      </c>
      <c r="D56" s="11">
        <f>SUM('Step 1'!D56:AA56)</f>
        <v>53749</v>
      </c>
      <c r="E56" s="11">
        <f>SUM('Step 1'!E56:AB56)</f>
        <v>53743</v>
      </c>
      <c r="F56" s="11">
        <f>SUM('Step 1'!F56:AC56)</f>
        <v>53734</v>
      </c>
      <c r="G56" s="8"/>
      <c r="H56" s="8"/>
      <c r="I56" s="8"/>
      <c r="J56" s="8"/>
      <c r="K56" s="8"/>
      <c r="L56" s="8"/>
    </row>
    <row r="57" spans="1:12" x14ac:dyDescent="0.25">
      <c r="A57" t="s">
        <v>114</v>
      </c>
      <c r="B57" s="11">
        <f>SUM('Step 1'!B57:Y57)</f>
        <v>308352</v>
      </c>
      <c r="C57" s="11">
        <f>SUM('Step 1'!C57:Z57)</f>
        <v>308402</v>
      </c>
      <c r="D57" s="11">
        <f>SUM('Step 1'!D57:AA57)</f>
        <v>308322</v>
      </c>
      <c r="E57" s="11">
        <f>SUM('Step 1'!E57:AB57)</f>
        <v>308234</v>
      </c>
      <c r="F57" s="11">
        <f>SUM('Step 1'!F57:AC57)</f>
        <v>308041</v>
      </c>
      <c r="G57" s="8"/>
      <c r="H57" s="8"/>
      <c r="I57" s="8"/>
      <c r="J57" s="8"/>
      <c r="K57" s="8"/>
      <c r="L57" s="8"/>
    </row>
    <row r="58" spans="1:12" x14ac:dyDescent="0.25">
      <c r="A58" t="s">
        <v>115</v>
      </c>
      <c r="B58" s="11">
        <f>SUM('Step 1'!B58:Y58)</f>
        <v>24786</v>
      </c>
      <c r="C58" s="11">
        <f>SUM('Step 1'!C58:Z58)</f>
        <v>24800</v>
      </c>
      <c r="D58" s="11">
        <f>SUM('Step 1'!D58:AA58)</f>
        <v>24802</v>
      </c>
      <c r="E58" s="11">
        <f>SUM('Step 1'!E58:AB58)</f>
        <v>24799</v>
      </c>
      <c r="F58" s="11">
        <f>SUM('Step 1'!F58:AC58)</f>
        <v>24802</v>
      </c>
      <c r="G58" s="8"/>
      <c r="H58" s="8"/>
      <c r="I58" s="8"/>
      <c r="J58" s="8"/>
      <c r="K58" s="8"/>
      <c r="L58" s="8"/>
    </row>
    <row r="59" spans="1:12" x14ac:dyDescent="0.25">
      <c r="A59" t="s">
        <v>116</v>
      </c>
      <c r="B59" s="11">
        <f>SUM('Step 1'!B59:Y59)</f>
        <v>14482</v>
      </c>
      <c r="C59" s="11">
        <f>SUM('Step 1'!C59:Z59)</f>
        <v>14473</v>
      </c>
      <c r="D59" s="11">
        <f>SUM('Step 1'!D59:AA59)</f>
        <v>14469</v>
      </c>
      <c r="E59" s="11">
        <f>SUM('Step 1'!E59:AB59)</f>
        <v>14452</v>
      </c>
      <c r="F59" s="11">
        <f>SUM('Step 1'!F59:AC59)</f>
        <v>14425</v>
      </c>
      <c r="G59" s="8"/>
      <c r="H59" s="8"/>
      <c r="I59" s="8"/>
      <c r="J59" s="8"/>
      <c r="K59" s="8"/>
      <c r="L59" s="8"/>
    </row>
    <row r="60" spans="1:12" x14ac:dyDescent="0.25">
      <c r="A60" t="s">
        <v>117</v>
      </c>
      <c r="B60" s="11">
        <f>SUM('Step 1'!B60:Y60)</f>
        <v>24132</v>
      </c>
      <c r="C60" s="11">
        <f>SUM('Step 1'!C60:Z60)</f>
        <v>24114</v>
      </c>
      <c r="D60" s="11">
        <f>SUM('Step 1'!D60:AA60)</f>
        <v>24093</v>
      </c>
      <c r="E60" s="11">
        <f>SUM('Step 1'!E60:AB60)</f>
        <v>24059</v>
      </c>
      <c r="F60" s="11">
        <f>SUM('Step 1'!F60:AC60)</f>
        <v>24032</v>
      </c>
      <c r="G60" s="8"/>
      <c r="H60" s="8"/>
      <c r="I60" s="8"/>
      <c r="J60" s="8"/>
      <c r="K60" s="8"/>
      <c r="L60" s="8"/>
    </row>
    <row r="61" spans="1:12" x14ac:dyDescent="0.25">
      <c r="A61" t="s">
        <v>118</v>
      </c>
      <c r="B61" s="11">
        <f>SUM('Step 1'!B61:Y61)</f>
        <v>19889</v>
      </c>
      <c r="C61" s="11">
        <f>SUM('Step 1'!C61:Z61)</f>
        <v>19892</v>
      </c>
      <c r="D61" s="11">
        <f>SUM('Step 1'!D61:AA61)</f>
        <v>19900</v>
      </c>
      <c r="E61" s="11">
        <f>SUM('Step 1'!E61:AB61)</f>
        <v>19907</v>
      </c>
      <c r="F61" s="11">
        <f>SUM('Step 1'!F61:AC61)</f>
        <v>19912</v>
      </c>
      <c r="G61" s="8"/>
      <c r="H61" s="8"/>
      <c r="I61" s="8"/>
      <c r="J61" s="8"/>
      <c r="K61" s="8"/>
      <c r="L61" s="8"/>
    </row>
    <row r="62" spans="1:12" x14ac:dyDescent="0.25">
      <c r="A62" t="s">
        <v>120</v>
      </c>
      <c r="B62" s="11">
        <f>SUM('Step 1'!B62:Y62)</f>
        <v>38689</v>
      </c>
      <c r="C62" s="11">
        <f>SUM('Step 1'!C62:Z62)</f>
        <v>38719</v>
      </c>
      <c r="D62" s="11">
        <f>SUM('Step 1'!D62:AA62)</f>
        <v>38758</v>
      </c>
      <c r="E62" s="11">
        <f>SUM('Step 1'!E62:AB62)</f>
        <v>38785</v>
      </c>
      <c r="F62" s="11">
        <f>SUM('Step 1'!F62:AC62)</f>
        <v>38825</v>
      </c>
      <c r="G62" s="8"/>
      <c r="H62" s="8"/>
      <c r="I62" s="8"/>
      <c r="J62" s="8"/>
      <c r="K62" s="8"/>
      <c r="L62" s="8"/>
    </row>
    <row r="63" spans="1:12" x14ac:dyDescent="0.25">
      <c r="A63" t="s">
        <v>121</v>
      </c>
      <c r="B63" s="11">
        <f>SUM('Step 1'!B63:Y63)</f>
        <v>18255</v>
      </c>
      <c r="C63" s="11">
        <f>SUM('Step 1'!C63:Z63)</f>
        <v>18240</v>
      </c>
      <c r="D63" s="11">
        <f>SUM('Step 1'!D63:AA63)</f>
        <v>18218</v>
      </c>
      <c r="E63" s="11">
        <f>SUM('Step 1'!E63:AB63)</f>
        <v>18191</v>
      </c>
      <c r="F63" s="11">
        <f>SUM('Step 1'!F63:AC63)</f>
        <v>18193</v>
      </c>
      <c r="G63" s="8"/>
      <c r="H63" s="8"/>
      <c r="I63" s="8"/>
      <c r="J63" s="8"/>
      <c r="K63" s="8"/>
      <c r="L63" s="8"/>
    </row>
    <row r="64" spans="1:12" x14ac:dyDescent="0.25">
      <c r="A64" t="s">
        <v>123</v>
      </c>
      <c r="B64" s="11">
        <f>SUM('Step 1'!B64:Y64)</f>
        <v>35973</v>
      </c>
      <c r="C64" s="11">
        <f>SUM('Step 1'!C64:Z64)</f>
        <v>35993</v>
      </c>
      <c r="D64" s="11">
        <f>SUM('Step 1'!D64:AA64)</f>
        <v>36029</v>
      </c>
      <c r="E64" s="11">
        <f>SUM('Step 1'!E64:AB64)</f>
        <v>36049</v>
      </c>
      <c r="F64" s="11">
        <f>SUM('Step 1'!F64:AC64)</f>
        <v>36084</v>
      </c>
      <c r="G64" s="8"/>
      <c r="H64" s="8"/>
      <c r="I64" s="8"/>
      <c r="J64" s="8"/>
      <c r="K64" s="8"/>
      <c r="L64" s="8"/>
    </row>
    <row r="65" spans="1:12" x14ac:dyDescent="0.25">
      <c r="A65" t="s">
        <v>124</v>
      </c>
      <c r="B65" s="11">
        <f>SUM('Step 1'!B65:Y65)</f>
        <v>64751</v>
      </c>
      <c r="C65" s="11">
        <f>SUM('Step 1'!C65:Z65)</f>
        <v>64730</v>
      </c>
      <c r="D65" s="11">
        <f>SUM('Step 1'!D65:AA65)</f>
        <v>64688</v>
      </c>
      <c r="E65" s="11">
        <f>SUM('Step 1'!E65:AB65)</f>
        <v>64653</v>
      </c>
      <c r="F65" s="11">
        <f>SUM('Step 1'!F65:AC65)</f>
        <v>64648</v>
      </c>
      <c r="G65" s="8"/>
      <c r="H65" s="8"/>
      <c r="I65" s="8"/>
      <c r="J65" s="8"/>
      <c r="K65" s="8"/>
      <c r="L65" s="8"/>
    </row>
    <row r="66" spans="1:12" x14ac:dyDescent="0.25">
      <c r="A66" t="s">
        <v>125</v>
      </c>
      <c r="B66" s="11">
        <f>SUM('Step 1'!B66:Y66)</f>
        <v>306801</v>
      </c>
      <c r="C66" s="11">
        <f>SUM('Step 1'!C66:Z66)</f>
        <v>306754</v>
      </c>
      <c r="D66" s="11">
        <f>SUM('Step 1'!D66:AA66)</f>
        <v>306892</v>
      </c>
      <c r="E66" s="11">
        <f>SUM('Step 1'!E66:AB66)</f>
        <v>306986</v>
      </c>
      <c r="F66" s="11">
        <f>SUM('Step 1'!F66:AC66)</f>
        <v>307230</v>
      </c>
      <c r="G66" s="8"/>
      <c r="H66" s="8"/>
      <c r="I66" s="8"/>
      <c r="J66" s="8"/>
      <c r="K66" s="8"/>
      <c r="L66" s="8"/>
    </row>
    <row r="67" spans="1:12" x14ac:dyDescent="0.25">
      <c r="A67" t="s">
        <v>126</v>
      </c>
      <c r="B67" s="11">
        <f>SUM('Step 1'!B67:Y67)</f>
        <v>32053</v>
      </c>
      <c r="C67" s="11">
        <f>SUM('Step 1'!C67:Z67)</f>
        <v>32048</v>
      </c>
      <c r="D67" s="11">
        <f>SUM('Step 1'!D67:AA67)</f>
        <v>32038</v>
      </c>
      <c r="E67" s="11">
        <f>SUM('Step 1'!E67:AB67)</f>
        <v>32026</v>
      </c>
      <c r="F67" s="11">
        <f>SUM('Step 1'!F67:AC67)</f>
        <v>32031</v>
      </c>
      <c r="G67" s="8"/>
      <c r="H67" s="8"/>
      <c r="I67" s="8"/>
      <c r="J67" s="8"/>
      <c r="K67" s="8"/>
      <c r="L67" s="8"/>
    </row>
    <row r="68" spans="1:12" x14ac:dyDescent="0.25">
      <c r="A68" t="s">
        <v>127</v>
      </c>
      <c r="B68" s="11">
        <f>SUM('Step 1'!B68:Y68)</f>
        <v>68518</v>
      </c>
      <c r="C68" s="11">
        <f>SUM('Step 1'!C68:Z68)</f>
        <v>68497</v>
      </c>
      <c r="D68" s="11">
        <f>SUM('Step 1'!D68:AA68)</f>
        <v>68508</v>
      </c>
      <c r="E68" s="11">
        <f>SUM('Step 1'!E68:AB68)</f>
        <v>68501</v>
      </c>
      <c r="F68" s="11">
        <f>SUM('Step 1'!F68:AC68)</f>
        <v>68523</v>
      </c>
      <c r="G68" s="8"/>
      <c r="H68" s="8"/>
      <c r="I68" s="8"/>
      <c r="J68" s="8"/>
      <c r="K68" s="8"/>
      <c r="L68" s="8"/>
    </row>
    <row r="69" spans="1:12" x14ac:dyDescent="0.25">
      <c r="A69" t="s">
        <v>128</v>
      </c>
      <c r="B69" s="11">
        <f>SUM('Step 1'!B69:Y69)</f>
        <v>26223</v>
      </c>
      <c r="C69" s="11">
        <f>SUM('Step 1'!C69:Z69)</f>
        <v>26231</v>
      </c>
      <c r="D69" s="11">
        <f>SUM('Step 1'!D69:AA69)</f>
        <v>26241</v>
      </c>
      <c r="E69" s="11">
        <f>SUM('Step 1'!E69:AB69)</f>
        <v>26261</v>
      </c>
      <c r="F69" s="11">
        <f>SUM('Step 1'!F69:AC69)</f>
        <v>26282</v>
      </c>
      <c r="G69" s="8"/>
      <c r="H69" s="8"/>
      <c r="I69" s="8"/>
      <c r="J69" s="8"/>
      <c r="K69" s="8"/>
      <c r="L69" s="8"/>
    </row>
    <row r="70" spans="1:12" x14ac:dyDescent="0.25">
      <c r="A70" t="s">
        <v>129</v>
      </c>
      <c r="B70" s="11">
        <f>SUM('Step 1'!B70:Y70)</f>
        <v>19231</v>
      </c>
      <c r="C70" s="11">
        <f>SUM('Step 1'!C70:Z70)</f>
        <v>19230</v>
      </c>
      <c r="D70" s="11">
        <f>SUM('Step 1'!D70:AA70)</f>
        <v>19237</v>
      </c>
      <c r="E70" s="11">
        <f>SUM('Step 1'!E70:AB70)</f>
        <v>19237</v>
      </c>
      <c r="F70" s="11">
        <f>SUM('Step 1'!F70:AC70)</f>
        <v>19244</v>
      </c>
      <c r="G70" s="8"/>
      <c r="H70" s="8"/>
      <c r="I70" s="8"/>
      <c r="J70" s="8"/>
      <c r="K70" s="8"/>
      <c r="L70" s="8"/>
    </row>
    <row r="71" spans="1:12" x14ac:dyDescent="0.25">
      <c r="A71" t="s">
        <v>131</v>
      </c>
      <c r="B71" s="11">
        <f>SUM('Step 1'!B71:Y71)</f>
        <v>38663</v>
      </c>
      <c r="C71" s="11">
        <f>SUM('Step 1'!C71:Z71)</f>
        <v>38658</v>
      </c>
      <c r="D71" s="11">
        <f>SUM('Step 1'!D71:AA71)</f>
        <v>38679</v>
      </c>
      <c r="E71" s="11">
        <f>SUM('Step 1'!E71:AB71)</f>
        <v>38697</v>
      </c>
      <c r="F71" s="11">
        <f>SUM('Step 1'!F71:AC71)</f>
        <v>38731</v>
      </c>
      <c r="G71" s="8"/>
      <c r="H71" s="8"/>
      <c r="I71" s="8"/>
      <c r="J71" s="8"/>
      <c r="K71" s="8"/>
      <c r="L71" s="8"/>
    </row>
    <row r="72" spans="1:12" x14ac:dyDescent="0.25">
      <c r="A72" t="s">
        <v>132</v>
      </c>
      <c r="B72" s="11">
        <f>SUM('Step 1'!B72:Y72)</f>
        <v>20435</v>
      </c>
      <c r="C72" s="11">
        <f>SUM('Step 1'!C72:Z72)</f>
        <v>20427</v>
      </c>
      <c r="D72" s="11">
        <f>SUM('Step 1'!D72:AA72)</f>
        <v>20438</v>
      </c>
      <c r="E72" s="11">
        <f>SUM('Step 1'!E72:AB72)</f>
        <v>20447</v>
      </c>
      <c r="F72" s="11">
        <f>SUM('Step 1'!F72:AC72)</f>
        <v>20461</v>
      </c>
      <c r="G72" s="8"/>
      <c r="H72" s="8"/>
      <c r="I72" s="8"/>
      <c r="J72" s="8"/>
      <c r="K72" s="8"/>
      <c r="L72" s="8"/>
    </row>
    <row r="73" spans="1:12" x14ac:dyDescent="0.25">
      <c r="A73" t="s">
        <v>133</v>
      </c>
      <c r="B73" s="11">
        <f>SUM('Step 1'!B73:Y73)</f>
        <v>663284</v>
      </c>
      <c r="C73" s="11">
        <f>SUM('Step 1'!C73:Z73)</f>
        <v>663287</v>
      </c>
      <c r="D73" s="11">
        <f>SUM('Step 1'!D73:AA73)</f>
        <v>663519</v>
      </c>
      <c r="E73" s="11">
        <f>SUM('Step 1'!E73:AB73)</f>
        <v>663709</v>
      </c>
      <c r="F73" s="11">
        <f>SUM('Step 1'!F73:AC73)</f>
        <v>664087</v>
      </c>
      <c r="G73" s="8"/>
      <c r="H73" s="8"/>
      <c r="I73" s="8"/>
      <c r="J73" s="8"/>
      <c r="K73" s="8"/>
      <c r="L73" s="8"/>
    </row>
    <row r="74" spans="1:12" x14ac:dyDescent="0.25">
      <c r="A74" t="s">
        <v>134</v>
      </c>
      <c r="B74" s="11">
        <f>SUM('Step 1'!B74:Y74)</f>
        <v>19702</v>
      </c>
      <c r="C74" s="11">
        <f>SUM('Step 1'!C74:Z74)</f>
        <v>19711</v>
      </c>
      <c r="D74" s="11">
        <f>SUM('Step 1'!D74:AA74)</f>
        <v>19730</v>
      </c>
      <c r="E74" s="11">
        <f>SUM('Step 1'!E74:AB74)</f>
        <v>19745</v>
      </c>
      <c r="F74" s="11">
        <f>SUM('Step 1'!F74:AC74)</f>
        <v>19761</v>
      </c>
      <c r="G74" s="8"/>
      <c r="H74" s="8"/>
      <c r="I74" s="8"/>
      <c r="J74" s="8"/>
      <c r="K74" s="8"/>
      <c r="L74" s="8"/>
    </row>
    <row r="75" spans="1:12" x14ac:dyDescent="0.25">
      <c r="A75" t="s">
        <v>135</v>
      </c>
      <c r="B75" s="11">
        <f>SUM('Step 1'!B75:Y75)</f>
        <v>68039</v>
      </c>
      <c r="C75" s="11">
        <f>SUM('Step 1'!C75:Z75)</f>
        <v>68038</v>
      </c>
      <c r="D75" s="11">
        <f>SUM('Step 1'!D75:AA75)</f>
        <v>68076</v>
      </c>
      <c r="E75" s="11">
        <f>SUM('Step 1'!E75:AB75)</f>
        <v>68098</v>
      </c>
      <c r="F75" s="11">
        <f>SUM('Step 1'!F75:AC75)</f>
        <v>68144</v>
      </c>
      <c r="G75" s="8"/>
      <c r="H75" s="8"/>
      <c r="I75" s="8"/>
      <c r="J75" s="8"/>
      <c r="K75" s="8"/>
      <c r="L75" s="8"/>
    </row>
    <row r="76" spans="1:12" x14ac:dyDescent="0.25">
      <c r="A76" t="s">
        <v>137</v>
      </c>
      <c r="B76" s="11">
        <f>SUM('Step 1'!B76:Y76)</f>
        <v>13250</v>
      </c>
      <c r="C76" s="11">
        <f>SUM('Step 1'!C76:Z76)</f>
        <v>13262</v>
      </c>
      <c r="D76" s="11">
        <f>SUM('Step 1'!D76:AA76)</f>
        <v>13272</v>
      </c>
      <c r="E76" s="11">
        <f>SUM('Step 1'!E76:AB76)</f>
        <v>13270</v>
      </c>
      <c r="F76" s="11">
        <f>SUM('Step 1'!F76:AC76)</f>
        <v>13258</v>
      </c>
      <c r="G76" s="8"/>
      <c r="H76" s="8"/>
      <c r="I76" s="8"/>
      <c r="J76" s="8"/>
      <c r="K76" s="8"/>
      <c r="L76" s="8"/>
    </row>
    <row r="77" spans="1:12" x14ac:dyDescent="0.25">
      <c r="A77" t="s">
        <v>141</v>
      </c>
      <c r="B77" s="11">
        <f>SUM('Step 1'!B77:Y77)</f>
        <v>97436</v>
      </c>
      <c r="C77" s="11">
        <f>SUM('Step 1'!C77:Z77)</f>
        <v>97379</v>
      </c>
      <c r="D77" s="11">
        <f>SUM('Step 1'!D77:AA77)</f>
        <v>97400</v>
      </c>
      <c r="E77" s="11">
        <f>SUM('Step 1'!E77:AB77)</f>
        <v>97399</v>
      </c>
      <c r="F77" s="11">
        <f>SUM('Step 1'!F77:AC77)</f>
        <v>97437</v>
      </c>
      <c r="G77" s="8"/>
      <c r="H77" s="8"/>
      <c r="I77" s="8"/>
      <c r="J77" s="8"/>
      <c r="K77" s="8"/>
      <c r="L77" s="8"/>
    </row>
    <row r="78" spans="1:12" x14ac:dyDescent="0.25">
      <c r="A78" t="s">
        <v>142</v>
      </c>
      <c r="B78" s="11">
        <f>SUM('Step 1'!B78:Y78)</f>
        <v>29833</v>
      </c>
      <c r="C78" s="11">
        <f>SUM('Step 1'!C78:Z78)</f>
        <v>29823</v>
      </c>
      <c r="D78" s="11">
        <f>SUM('Step 1'!D78:AA78)</f>
        <v>29830</v>
      </c>
      <c r="E78" s="11">
        <f>SUM('Step 1'!E78:AB78)</f>
        <v>29839</v>
      </c>
      <c r="F78" s="11">
        <f>SUM('Step 1'!F78:AC78)</f>
        <v>29852</v>
      </c>
      <c r="G78" s="8"/>
      <c r="H78" s="8"/>
      <c r="I78" s="8"/>
      <c r="J78" s="8"/>
      <c r="K78" s="8"/>
      <c r="L78" s="8"/>
    </row>
    <row r="79" spans="1:12" x14ac:dyDescent="0.25">
      <c r="A79" t="s">
        <v>145</v>
      </c>
      <c r="B79" s="11">
        <f>SUM('Step 1'!B79:Y79)</f>
        <v>11850</v>
      </c>
      <c r="C79" s="11">
        <f>SUM('Step 1'!C79:Z79)</f>
        <v>11850</v>
      </c>
      <c r="D79" s="11">
        <f>SUM('Step 1'!D79:AA79)</f>
        <v>11834</v>
      </c>
      <c r="E79" s="11">
        <f>SUM('Step 1'!E79:AB79)</f>
        <v>11824</v>
      </c>
      <c r="F79" s="11">
        <f>SUM('Step 1'!F79:AC79)</f>
        <v>11816</v>
      </c>
      <c r="G79" s="8"/>
      <c r="H79" s="8"/>
      <c r="I79" s="8"/>
      <c r="J79" s="8"/>
      <c r="K79" s="8"/>
      <c r="L79" s="8"/>
    </row>
    <row r="80" spans="1:12" x14ac:dyDescent="0.25">
      <c r="A80" t="s">
        <v>146</v>
      </c>
      <c r="B80" s="11">
        <f>SUM('Step 1'!B80:Y80)</f>
        <v>27493</v>
      </c>
      <c r="C80" s="11">
        <f>SUM('Step 1'!C80:Z80)</f>
        <v>27465</v>
      </c>
      <c r="D80" s="11">
        <f>SUM('Step 1'!D80:AA80)</f>
        <v>27447</v>
      </c>
      <c r="E80" s="11">
        <f>SUM('Step 1'!E80:AB80)</f>
        <v>27420</v>
      </c>
      <c r="F80" s="11">
        <f>SUM('Step 1'!F80:AC80)</f>
        <v>27399</v>
      </c>
      <c r="G80" s="8"/>
      <c r="H80" s="8"/>
      <c r="I80" s="8"/>
      <c r="J80" s="8"/>
      <c r="K80" s="8"/>
      <c r="L80" s="8"/>
    </row>
    <row r="81" spans="1:12" x14ac:dyDescent="0.25">
      <c r="A81" t="s">
        <v>149</v>
      </c>
      <c r="B81" s="11">
        <f>SUM('Step 1'!B81:Y81)</f>
        <v>37387</v>
      </c>
      <c r="C81" s="11">
        <f>SUM('Step 1'!C81:Z81)</f>
        <v>37381</v>
      </c>
      <c r="D81" s="11">
        <f>SUM('Step 1'!D81:AA81)</f>
        <v>37365</v>
      </c>
      <c r="E81" s="11">
        <f>SUM('Step 1'!E81:AB81)</f>
        <v>37343</v>
      </c>
      <c r="F81" s="11">
        <f>SUM('Step 1'!F81:AC81)</f>
        <v>37328</v>
      </c>
      <c r="G81" s="8"/>
      <c r="H81" s="8"/>
      <c r="I81" s="8"/>
      <c r="J81" s="8"/>
      <c r="K81" s="8"/>
      <c r="L81" s="8"/>
    </row>
    <row r="82" spans="1:12" x14ac:dyDescent="0.25">
      <c r="A82" t="s">
        <v>150</v>
      </c>
      <c r="B82" s="11">
        <f>SUM('Step 1'!B82:Y82)</f>
        <v>124816</v>
      </c>
      <c r="C82" s="11">
        <f>SUM('Step 1'!C82:Z82)</f>
        <v>124907</v>
      </c>
      <c r="D82" s="11">
        <f>SUM('Step 1'!D82:AA82)</f>
        <v>124933</v>
      </c>
      <c r="E82" s="11">
        <f>SUM('Step 1'!E82:AB82)</f>
        <v>124950</v>
      </c>
      <c r="F82" s="11">
        <f>SUM('Step 1'!F82:AC82)</f>
        <v>125041</v>
      </c>
      <c r="G82" s="8"/>
      <c r="H82" s="8"/>
      <c r="I82" s="8"/>
      <c r="J82" s="8"/>
      <c r="K82" s="8"/>
      <c r="L82" s="8"/>
    </row>
    <row r="83" spans="1:12" x14ac:dyDescent="0.25">
      <c r="A83" t="s">
        <v>151</v>
      </c>
      <c r="B83" s="11">
        <f>SUM('Step 1'!B83:Y83)</f>
        <v>47193</v>
      </c>
      <c r="C83" s="11">
        <f>SUM('Step 1'!C83:Z83)</f>
        <v>47228</v>
      </c>
      <c r="D83" s="11">
        <f>SUM('Step 1'!D83:AA83)</f>
        <v>47243</v>
      </c>
      <c r="E83" s="11">
        <f>SUM('Step 1'!E83:AB83)</f>
        <v>47264</v>
      </c>
      <c r="F83" s="11">
        <f>SUM('Step 1'!F83:AC83)</f>
        <v>47296</v>
      </c>
      <c r="G83" s="8"/>
      <c r="H83" s="8"/>
      <c r="I83" s="8"/>
      <c r="J83" s="8"/>
      <c r="K83" s="8"/>
      <c r="L83" s="8"/>
    </row>
    <row r="84" spans="1:12" x14ac:dyDescent="0.25">
      <c r="A84" t="s">
        <v>152</v>
      </c>
      <c r="B84" s="11">
        <f>SUM('Step 1'!B84:Y84)</f>
        <v>51177</v>
      </c>
      <c r="C84" s="11">
        <f>SUM('Step 1'!C84:Z84)</f>
        <v>51202</v>
      </c>
      <c r="D84" s="11">
        <f>SUM('Step 1'!D84:AA84)</f>
        <v>51229</v>
      </c>
      <c r="E84" s="11">
        <f>SUM('Step 1'!E84:AB84)</f>
        <v>51258</v>
      </c>
      <c r="F84" s="11">
        <f>SUM('Step 1'!F84:AC84)</f>
        <v>51305</v>
      </c>
      <c r="G84" s="8"/>
      <c r="H84" s="8"/>
      <c r="I84" s="8"/>
      <c r="J84" s="8"/>
      <c r="K84" s="8"/>
      <c r="L84" s="8"/>
    </row>
    <row r="85" spans="1:12" x14ac:dyDescent="0.25">
      <c r="A85" t="s">
        <v>153</v>
      </c>
      <c r="B85" s="11">
        <f>SUM('Step 1'!B85:Y85)</f>
        <v>244102</v>
      </c>
      <c r="C85" s="11">
        <f>SUM('Step 1'!C85:Z85)</f>
        <v>244205</v>
      </c>
      <c r="D85" s="11">
        <f>SUM('Step 1'!D85:AA85)</f>
        <v>244322</v>
      </c>
      <c r="E85" s="11">
        <f>SUM('Step 1'!E85:AB85)</f>
        <v>244460</v>
      </c>
      <c r="F85" s="11">
        <f>SUM('Step 1'!F85:AC85)</f>
        <v>244656</v>
      </c>
      <c r="G85" s="8"/>
      <c r="H85" s="8"/>
      <c r="I85" s="8"/>
      <c r="J85" s="8"/>
      <c r="K85" s="8"/>
      <c r="L85" s="8"/>
    </row>
    <row r="86" spans="1:12" x14ac:dyDescent="0.25">
      <c r="A86" t="s">
        <v>154</v>
      </c>
      <c r="B86" s="11">
        <f>SUM('Step 1'!B86:Y86)</f>
        <v>69555</v>
      </c>
      <c r="C86" s="11">
        <f>SUM('Step 1'!C86:Z86)</f>
        <v>69534</v>
      </c>
      <c r="D86" s="11">
        <f>SUM('Step 1'!D86:AA86)</f>
        <v>69546</v>
      </c>
      <c r="E86" s="11">
        <f>SUM('Step 1'!E86:AB86)</f>
        <v>69549</v>
      </c>
      <c r="F86" s="11">
        <f>SUM('Step 1'!F86:AC86)</f>
        <v>69578</v>
      </c>
      <c r="G86" s="8"/>
      <c r="H86" s="8"/>
      <c r="I86" s="8"/>
      <c r="J86" s="8"/>
      <c r="K86" s="8"/>
      <c r="L86" s="8"/>
    </row>
    <row r="87" spans="1:12" x14ac:dyDescent="0.25">
      <c r="A87" t="s">
        <v>157</v>
      </c>
      <c r="B87" s="11">
        <f>SUM('Step 1'!B87:Y87)</f>
        <v>30688</v>
      </c>
      <c r="C87" s="11">
        <f>SUM('Step 1'!C87:Z87)</f>
        <v>30687</v>
      </c>
      <c r="D87" s="11">
        <f>SUM('Step 1'!D87:AA87)</f>
        <v>30704</v>
      </c>
      <c r="E87" s="11">
        <f>SUM('Step 1'!E87:AB87)</f>
        <v>30710</v>
      </c>
      <c r="F87" s="11">
        <f>SUM('Step 1'!F87:AC87)</f>
        <v>30727</v>
      </c>
      <c r="G87" s="8"/>
      <c r="H87" s="8"/>
      <c r="I87" s="8"/>
      <c r="J87" s="8"/>
      <c r="K87" s="8"/>
      <c r="L87" s="8"/>
    </row>
    <row r="88" spans="1:12" x14ac:dyDescent="0.25">
      <c r="A88" t="s">
        <v>158</v>
      </c>
      <c r="B88" s="11">
        <f>SUM('Step 1'!B88:Y88)</f>
        <v>39279</v>
      </c>
      <c r="C88" s="11">
        <f>SUM('Step 1'!C88:Z88)</f>
        <v>39251</v>
      </c>
      <c r="D88" s="11">
        <f>SUM('Step 1'!D88:AA88)</f>
        <v>39246</v>
      </c>
      <c r="E88" s="11">
        <f>SUM('Step 1'!E88:AB88)</f>
        <v>39226</v>
      </c>
      <c r="F88" s="11">
        <f>SUM('Step 1'!F88:AC88)</f>
        <v>39206</v>
      </c>
      <c r="G88" s="8"/>
      <c r="H88" s="8"/>
      <c r="I88" s="8"/>
      <c r="J88" s="8"/>
      <c r="K88" s="8"/>
      <c r="L88" s="8"/>
    </row>
    <row r="89" spans="1:12" x14ac:dyDescent="0.25">
      <c r="A89" t="s">
        <v>160</v>
      </c>
      <c r="B89" s="11">
        <f>SUM('Step 1'!B89:Y89)</f>
        <v>15021</v>
      </c>
      <c r="C89" s="11">
        <f>SUM('Step 1'!C89:Z89)</f>
        <v>15040</v>
      </c>
      <c r="D89" s="11">
        <f>SUM('Step 1'!D89:AA89)</f>
        <v>15048</v>
      </c>
      <c r="E89" s="11">
        <f>SUM('Step 1'!E89:AB89)</f>
        <v>15052</v>
      </c>
      <c r="F89" s="11">
        <f>SUM('Step 1'!F89:AC89)</f>
        <v>15053</v>
      </c>
      <c r="G89" s="8"/>
      <c r="H89" s="8"/>
      <c r="I89" s="8"/>
      <c r="J89" s="8"/>
      <c r="K89" s="8"/>
      <c r="L89" s="8"/>
    </row>
    <row r="90" spans="1:12" x14ac:dyDescent="0.25">
      <c r="A90" t="s">
        <v>161</v>
      </c>
      <c r="B90" s="11">
        <f>SUM('Step 1'!B90:Y90)</f>
        <v>13514</v>
      </c>
      <c r="C90" s="11">
        <f>SUM('Step 1'!C90:Z90)</f>
        <v>13492</v>
      </c>
      <c r="D90" s="11">
        <f>SUM('Step 1'!D90:AA90)</f>
        <v>13476</v>
      </c>
      <c r="E90" s="11">
        <f>SUM('Step 1'!E90:AB90)</f>
        <v>13456</v>
      </c>
      <c r="F90" s="11">
        <f>SUM('Step 1'!F90:AC90)</f>
        <v>13441</v>
      </c>
      <c r="G90" s="8"/>
      <c r="H90" s="8"/>
      <c r="I90" s="8"/>
      <c r="J90" s="8"/>
      <c r="K90" s="8"/>
      <c r="L90" s="8"/>
    </row>
    <row r="91" spans="1:12" x14ac:dyDescent="0.25">
      <c r="A91" t="s">
        <v>163</v>
      </c>
      <c r="B91" s="11">
        <f>SUM('Step 1'!B91:Y91)</f>
        <v>73851</v>
      </c>
      <c r="C91" s="11">
        <f>SUM('Step 1'!C91:Z91)</f>
        <v>73845</v>
      </c>
      <c r="D91" s="11">
        <f>SUM('Step 1'!D91:AA91)</f>
        <v>73876</v>
      </c>
      <c r="E91" s="11">
        <f>SUM('Step 1'!E91:AB91)</f>
        <v>73890</v>
      </c>
      <c r="F91" s="11">
        <f>SUM('Step 1'!F91:AC91)</f>
        <v>73931</v>
      </c>
      <c r="G91" s="8"/>
      <c r="H91" s="8"/>
      <c r="I91" s="8"/>
      <c r="J91" s="8"/>
      <c r="K91" s="8"/>
      <c r="L91" s="8"/>
    </row>
    <row r="92" spans="1:12" x14ac:dyDescent="0.25">
      <c r="A92" t="s">
        <v>164</v>
      </c>
      <c r="B92" s="11">
        <f>SUM('Step 1'!B92:Y92)</f>
        <v>41847</v>
      </c>
      <c r="C92" s="11">
        <f>SUM('Step 1'!C92:Z92)</f>
        <v>41827</v>
      </c>
      <c r="D92" s="11">
        <f>SUM('Step 1'!D92:AA92)</f>
        <v>41806</v>
      </c>
      <c r="E92" s="11">
        <f>SUM('Step 1'!E92:AB92)</f>
        <v>41784</v>
      </c>
      <c r="F92" s="11">
        <f>SUM('Step 1'!F92:AC92)</f>
        <v>41772</v>
      </c>
      <c r="G92" s="8"/>
      <c r="H92" s="8"/>
      <c r="I92" s="8"/>
      <c r="J92" s="8"/>
      <c r="K92" s="8"/>
      <c r="L92" s="8"/>
    </row>
    <row r="93" spans="1:12" x14ac:dyDescent="0.25">
      <c r="A93" t="s">
        <v>167</v>
      </c>
      <c r="B93" s="11">
        <f>SUM('Step 1'!B93:Y93)</f>
        <v>337972</v>
      </c>
      <c r="C93" s="11">
        <f>SUM('Step 1'!C93:Z93)</f>
        <v>337915</v>
      </c>
      <c r="D93" s="11">
        <f>SUM('Step 1'!D93:AA93)</f>
        <v>337891</v>
      </c>
      <c r="E93" s="11">
        <f>SUM('Step 1'!E93:AB93)</f>
        <v>337831</v>
      </c>
      <c r="F93" s="11">
        <f>SUM('Step 1'!F93:AC93)</f>
        <v>337819</v>
      </c>
      <c r="G93" s="8"/>
      <c r="H93" s="8"/>
      <c r="I93" s="8"/>
      <c r="J93" s="8"/>
      <c r="K93" s="8"/>
      <c r="L93" s="8"/>
    </row>
    <row r="94" spans="1:12" x14ac:dyDescent="0.25">
      <c r="A94" t="s">
        <v>169</v>
      </c>
      <c r="B94" s="11">
        <f>SUM('Step 1'!B94:Y94)</f>
        <v>475009</v>
      </c>
      <c r="C94" s="11">
        <f>SUM('Step 1'!C94:Z94)</f>
        <v>475375</v>
      </c>
      <c r="D94" s="11">
        <f>SUM('Step 1'!D94:AA94)</f>
        <v>475474</v>
      </c>
      <c r="E94" s="11">
        <f>SUM('Step 1'!E94:AB94)</f>
        <v>475581</v>
      </c>
      <c r="F94" s="11">
        <f>SUM('Step 1'!F94:AC94)</f>
        <v>475932</v>
      </c>
      <c r="G94" s="8"/>
      <c r="H94" s="8"/>
      <c r="I94" s="8"/>
      <c r="J94" s="8"/>
      <c r="K94" s="8"/>
      <c r="L94" s="8"/>
    </row>
    <row r="95" spans="1:12" x14ac:dyDescent="0.25">
      <c r="A95" t="s">
        <v>170</v>
      </c>
      <c r="B95" s="11">
        <f>SUM('Step 1'!B95:Y95)</f>
        <v>15463</v>
      </c>
      <c r="C95" s="11">
        <f>SUM('Step 1'!C95:Z95)</f>
        <v>15463</v>
      </c>
      <c r="D95" s="11">
        <f>SUM('Step 1'!D95:AA95)</f>
        <v>15465</v>
      </c>
      <c r="E95" s="11">
        <f>SUM('Step 1'!E95:AB95)</f>
        <v>15468</v>
      </c>
      <c r="F95" s="11">
        <f>SUM('Step 1'!F95:AC95)</f>
        <v>15476</v>
      </c>
      <c r="G95" s="8"/>
      <c r="H95" s="8"/>
      <c r="I95" s="8"/>
      <c r="J95" s="8"/>
      <c r="K95" s="8"/>
      <c r="L95" s="8"/>
    </row>
    <row r="96" spans="1:12" x14ac:dyDescent="0.25">
      <c r="A96" t="s">
        <v>172</v>
      </c>
      <c r="B96" s="11">
        <f>SUM('Step 1'!B96:Y96)</f>
        <v>17346</v>
      </c>
      <c r="C96" s="11">
        <f>SUM('Step 1'!C96:Z96)</f>
        <v>17342</v>
      </c>
      <c r="D96" s="11">
        <f>SUM('Step 1'!D96:AA96)</f>
        <v>17338</v>
      </c>
      <c r="E96" s="11">
        <f>SUM('Step 1'!E96:AB96)</f>
        <v>17334</v>
      </c>
      <c r="F96" s="11">
        <f>SUM('Step 1'!F96:AC96)</f>
        <v>17337</v>
      </c>
      <c r="G96" s="8"/>
      <c r="H96" s="8"/>
      <c r="I96" s="8"/>
      <c r="J96" s="8"/>
      <c r="K96" s="8"/>
      <c r="L96" s="8"/>
    </row>
    <row r="97" spans="1:12" x14ac:dyDescent="0.25">
      <c r="A97" t="s">
        <v>173</v>
      </c>
      <c r="B97" s="11">
        <f>SUM('Step 1'!B97:Y97)</f>
        <v>19818</v>
      </c>
      <c r="C97" s="11">
        <f>SUM('Step 1'!C97:Z97)</f>
        <v>19796</v>
      </c>
      <c r="D97" s="11">
        <f>SUM('Step 1'!D97:AA97)</f>
        <v>19771</v>
      </c>
      <c r="E97" s="11">
        <f>SUM('Step 1'!E97:AB97)</f>
        <v>19747</v>
      </c>
      <c r="F97" s="11">
        <f>SUM('Step 1'!F97:AC97)</f>
        <v>19765</v>
      </c>
      <c r="G97" s="8"/>
      <c r="H97" s="8"/>
      <c r="I97" s="8"/>
      <c r="J97" s="8"/>
      <c r="K97" s="8"/>
      <c r="L97" s="8"/>
    </row>
    <row r="98" spans="1:12" x14ac:dyDescent="0.25">
      <c r="A98" t="s">
        <v>174</v>
      </c>
      <c r="B98" s="11">
        <f>SUM('Step 1'!B98:Y98)</f>
        <v>23466</v>
      </c>
      <c r="C98" s="11">
        <f>SUM('Step 1'!C98:Z98)</f>
        <v>23476</v>
      </c>
      <c r="D98" s="11">
        <f>SUM('Step 1'!D98:AA98)</f>
        <v>23473</v>
      </c>
      <c r="E98" s="11">
        <f>SUM('Step 1'!E98:AB98)</f>
        <v>23460</v>
      </c>
      <c r="F98" s="11">
        <f>SUM('Step 1'!F98:AC98)</f>
        <v>23425</v>
      </c>
      <c r="G98" s="8"/>
      <c r="H98" s="8"/>
      <c r="I98" s="8"/>
      <c r="J98" s="8"/>
      <c r="K98" s="8"/>
      <c r="L98" s="8"/>
    </row>
    <row r="99" spans="1:12" x14ac:dyDescent="0.25">
      <c r="A99" t="s">
        <v>176</v>
      </c>
      <c r="B99" s="11">
        <f>SUM('Step 1'!B99:Y99)</f>
        <v>25579</v>
      </c>
      <c r="C99" s="11">
        <f>SUM('Step 1'!C99:Z99)</f>
        <v>25591</v>
      </c>
      <c r="D99" s="11">
        <f>SUM('Step 1'!D99:AA99)</f>
        <v>25609</v>
      </c>
      <c r="E99" s="11">
        <f>SUM('Step 1'!E99:AB99)</f>
        <v>25615</v>
      </c>
      <c r="F99" s="11">
        <f>SUM('Step 1'!F99:AC99)</f>
        <v>25577</v>
      </c>
      <c r="G99" s="8"/>
      <c r="H99" s="8"/>
      <c r="I99" s="8"/>
      <c r="J99" s="8"/>
      <c r="K99" s="8"/>
      <c r="L99" s="8"/>
    </row>
    <row r="100" spans="1:12" x14ac:dyDescent="0.25">
      <c r="A100" t="s">
        <v>177</v>
      </c>
      <c r="B100" s="11">
        <f>SUM('Step 1'!B100:Y100)</f>
        <v>13613</v>
      </c>
      <c r="C100" s="11">
        <f>SUM('Step 1'!C100:Z100)</f>
        <v>13598</v>
      </c>
      <c r="D100" s="11">
        <f>SUM('Step 1'!D100:AA100)</f>
        <v>13582</v>
      </c>
      <c r="E100" s="11">
        <f>SUM('Step 1'!E100:AB100)</f>
        <v>13568</v>
      </c>
      <c r="F100" s="11">
        <f>SUM('Step 1'!F100:AC100)</f>
        <v>13581</v>
      </c>
      <c r="G100" s="8"/>
      <c r="H100" s="8"/>
      <c r="I100" s="8"/>
      <c r="J100" s="8"/>
      <c r="K100" s="8"/>
      <c r="L100" s="8"/>
    </row>
    <row r="101" spans="1:12" x14ac:dyDescent="0.25">
      <c r="A101" t="s">
        <v>178</v>
      </c>
      <c r="B101" s="11">
        <f>SUM('Step 1'!B101:Y101)</f>
        <v>65383</v>
      </c>
      <c r="C101" s="11">
        <f>SUM('Step 1'!C101:Z101)</f>
        <v>65407</v>
      </c>
      <c r="D101" s="11">
        <f>SUM('Step 1'!D101:AA101)</f>
        <v>65435</v>
      </c>
      <c r="E101" s="11">
        <f>SUM('Step 1'!E101:AB101)</f>
        <v>65458</v>
      </c>
      <c r="F101" s="11">
        <f>SUM('Step 1'!F101:AC101)</f>
        <v>65426</v>
      </c>
      <c r="G101" s="8"/>
      <c r="H101" s="8"/>
      <c r="I101" s="8"/>
      <c r="J101" s="8"/>
      <c r="K101" s="8"/>
      <c r="L101" s="8"/>
    </row>
    <row r="102" spans="1:12" x14ac:dyDescent="0.25">
      <c r="A102" t="s">
        <v>179</v>
      </c>
      <c r="B102" s="11">
        <f>SUM('Step 1'!B102:Y102)</f>
        <v>51842</v>
      </c>
      <c r="C102" s="11">
        <f>SUM('Step 1'!C102:Z102)</f>
        <v>51842</v>
      </c>
      <c r="D102" s="11">
        <f>SUM('Step 1'!D102:AA102)</f>
        <v>51833</v>
      </c>
      <c r="E102" s="11">
        <f>SUM('Step 1'!E102:AB102)</f>
        <v>51817</v>
      </c>
      <c r="F102" s="11">
        <f>SUM('Step 1'!F102:AC102)</f>
        <v>51785</v>
      </c>
      <c r="G102" s="8"/>
      <c r="H102" s="8"/>
      <c r="I102" s="8"/>
      <c r="J102" s="8"/>
      <c r="K102" s="8"/>
      <c r="L102" s="8"/>
    </row>
    <row r="103" spans="1:12" x14ac:dyDescent="0.25">
      <c r="A103" t="s">
        <v>180</v>
      </c>
      <c r="B103" s="11">
        <f>SUM('Step 1'!B103:Y103)</f>
        <v>275797</v>
      </c>
      <c r="C103" s="11">
        <f>SUM('Step 1'!C103:Z103)</f>
        <v>275883</v>
      </c>
      <c r="D103" s="11">
        <f>SUM('Step 1'!D103:AA103)</f>
        <v>275858</v>
      </c>
      <c r="E103" s="11">
        <f>SUM('Step 1'!E103:AB103)</f>
        <v>275777</v>
      </c>
      <c r="F103" s="11">
        <f>SUM('Step 1'!F103:AC103)</f>
        <v>275695</v>
      </c>
      <c r="G103" s="8"/>
      <c r="H103" s="8"/>
      <c r="I103" s="8"/>
      <c r="J103" s="8"/>
      <c r="K103" s="8"/>
      <c r="L103" s="8"/>
    </row>
    <row r="104" spans="1:12" x14ac:dyDescent="0.25">
      <c r="A104" t="s">
        <v>181</v>
      </c>
      <c r="B104" s="11">
        <f>SUM('Step 1'!B104:Y104)</f>
        <v>14218</v>
      </c>
      <c r="C104" s="11">
        <f>SUM('Step 1'!C104:Z104)</f>
        <v>14208</v>
      </c>
      <c r="D104" s="11">
        <f>SUM('Step 1'!D104:AA104)</f>
        <v>14200</v>
      </c>
      <c r="E104" s="11">
        <f>SUM('Step 1'!E104:AB104)</f>
        <v>14186</v>
      </c>
      <c r="F104" s="11">
        <f>SUM('Step 1'!F104:AC104)</f>
        <v>14174</v>
      </c>
      <c r="G104" s="8"/>
      <c r="H104" s="8"/>
      <c r="I104" s="8"/>
      <c r="J104" s="8"/>
      <c r="K104" s="8"/>
      <c r="L104" s="8"/>
    </row>
    <row r="105" spans="1:12" x14ac:dyDescent="0.25">
      <c r="A105" t="s">
        <v>182</v>
      </c>
      <c r="B105" s="11">
        <f>SUM('Step 1'!B105:Y105)</f>
        <v>19888</v>
      </c>
      <c r="C105" s="11">
        <f>SUM('Step 1'!C105:Z105)</f>
        <v>19893</v>
      </c>
      <c r="D105" s="11">
        <f>SUM('Step 1'!D105:AA105)</f>
        <v>19889</v>
      </c>
      <c r="E105" s="11">
        <f>SUM('Step 1'!E105:AB105)</f>
        <v>19886</v>
      </c>
      <c r="F105" s="11">
        <f>SUM('Step 1'!F105:AC105)</f>
        <v>19886</v>
      </c>
      <c r="G105" s="8"/>
      <c r="H105" s="8"/>
      <c r="I105" s="8"/>
      <c r="J105" s="8"/>
      <c r="K105" s="8"/>
      <c r="L105" s="8"/>
    </row>
    <row r="106" spans="1:12" x14ac:dyDescent="0.25">
      <c r="A106" t="s">
        <v>183</v>
      </c>
      <c r="B106" s="11">
        <f>SUM('Step 1'!B106:Y106)</f>
        <v>13810</v>
      </c>
      <c r="C106" s="11">
        <f>SUM('Step 1'!C106:Z106)</f>
        <v>13811</v>
      </c>
      <c r="D106" s="11">
        <f>SUM('Step 1'!D106:AA106)</f>
        <v>13817</v>
      </c>
      <c r="E106" s="11">
        <f>SUM('Step 1'!E106:AB106)</f>
        <v>13819</v>
      </c>
      <c r="F106" s="11">
        <f>SUM('Step 1'!F106:AC106)</f>
        <v>13822</v>
      </c>
      <c r="G106" s="8"/>
      <c r="H106" s="8"/>
      <c r="I106" s="8"/>
      <c r="J106" s="8"/>
      <c r="K106" s="8"/>
      <c r="L106" s="8"/>
    </row>
    <row r="107" spans="1:12" x14ac:dyDescent="0.25">
      <c r="A107" t="s">
        <v>184</v>
      </c>
      <c r="B107" s="11">
        <f>SUM('Step 1'!B107:Y107)</f>
        <v>97835</v>
      </c>
      <c r="C107" s="11">
        <f>SUM('Step 1'!C107:Z107)</f>
        <v>97835</v>
      </c>
      <c r="D107" s="11">
        <f>SUM('Step 1'!D107:AA107)</f>
        <v>97840</v>
      </c>
      <c r="E107" s="11">
        <f>SUM('Step 1'!E107:AB107)</f>
        <v>97826</v>
      </c>
      <c r="F107" s="11">
        <f>SUM('Step 1'!F107:AC107)</f>
        <v>97872</v>
      </c>
      <c r="G107" s="8"/>
      <c r="H107" s="8"/>
      <c r="I107" s="8"/>
      <c r="J107" s="8"/>
      <c r="K107" s="8"/>
      <c r="L107" s="8"/>
    </row>
    <row r="108" spans="1:12" x14ac:dyDescent="0.25">
      <c r="A108" t="s">
        <v>185</v>
      </c>
      <c r="B108" s="11">
        <f>SUM('Step 1'!B108:Y108)</f>
        <v>446245</v>
      </c>
      <c r="C108" s="11">
        <f>SUM('Step 1'!C108:Z108)</f>
        <v>446197</v>
      </c>
      <c r="D108" s="11">
        <f>SUM('Step 1'!D108:AA108)</f>
        <v>446135</v>
      </c>
      <c r="E108" s="11">
        <f>SUM('Step 1'!E108:AB108)</f>
        <v>446043</v>
      </c>
      <c r="F108" s="11">
        <f>SUM('Step 1'!F108:AC108)</f>
        <v>446204</v>
      </c>
      <c r="G108" s="8"/>
      <c r="H108" s="8"/>
      <c r="I108" s="8"/>
      <c r="J108" s="8"/>
      <c r="K108" s="8"/>
      <c r="L108" s="8"/>
    </row>
    <row r="109" spans="1:12" x14ac:dyDescent="0.25">
      <c r="A109" t="s">
        <v>186</v>
      </c>
      <c r="B109" s="11">
        <f>SUM('Step 1'!B109:Y109)</f>
        <v>26985</v>
      </c>
      <c r="C109" s="11">
        <f>SUM('Step 1'!C109:Z109)</f>
        <v>26997</v>
      </c>
      <c r="D109" s="11">
        <f>SUM('Step 1'!D109:AA109)</f>
        <v>27008</v>
      </c>
      <c r="E109" s="11">
        <f>SUM('Step 1'!E109:AB109)</f>
        <v>27021</v>
      </c>
      <c r="F109" s="11">
        <f>SUM('Step 1'!F109:AC109)</f>
        <v>27044</v>
      </c>
      <c r="G109" s="8"/>
      <c r="H109" s="8"/>
      <c r="I109" s="8"/>
      <c r="J109" s="8"/>
      <c r="K109" s="8"/>
      <c r="L109" s="8"/>
    </row>
    <row r="110" spans="1:12" x14ac:dyDescent="0.25">
      <c r="A110" t="s">
        <v>188</v>
      </c>
      <c r="B110" s="11">
        <f>SUM('Step 1'!B110:Y110)</f>
        <v>157603</v>
      </c>
      <c r="C110" s="11">
        <f>SUM('Step 1'!C110:Z110)</f>
        <v>157544</v>
      </c>
      <c r="D110" s="11">
        <f>SUM('Step 1'!D110:AA110)</f>
        <v>157544</v>
      </c>
      <c r="E110" s="11">
        <f>SUM('Step 1'!E110:AB110)</f>
        <v>157534</v>
      </c>
      <c r="F110" s="11">
        <f>SUM('Step 1'!F110:AC110)</f>
        <v>157584</v>
      </c>
      <c r="G110" s="8"/>
      <c r="H110" s="8"/>
      <c r="I110" s="8"/>
      <c r="J110" s="8"/>
      <c r="K110" s="8"/>
      <c r="L110" s="8"/>
    </row>
    <row r="111" spans="1:12" x14ac:dyDescent="0.25">
      <c r="A111" t="s">
        <v>189</v>
      </c>
      <c r="B111" s="11">
        <f>SUM('Step 1'!B111:Y111)</f>
        <v>32777</v>
      </c>
      <c r="C111" s="11">
        <f>SUM('Step 1'!C111:Z111)</f>
        <v>32774</v>
      </c>
      <c r="D111" s="11">
        <f>SUM('Step 1'!D111:AA111)</f>
        <v>32778</v>
      </c>
      <c r="E111" s="11">
        <f>SUM('Step 1'!E111:AB111)</f>
        <v>32783</v>
      </c>
      <c r="F111" s="11">
        <f>SUM('Step 1'!F111:AC111)</f>
        <v>32806</v>
      </c>
      <c r="G111" s="8"/>
      <c r="H111" s="8"/>
      <c r="I111" s="8"/>
      <c r="J111" s="8"/>
      <c r="K111" s="8"/>
      <c r="L111" s="8"/>
    </row>
    <row r="112" spans="1:12" x14ac:dyDescent="0.25">
      <c r="A112" t="s">
        <v>190</v>
      </c>
      <c r="B112" s="11">
        <f>SUM('Step 1'!B112:Y112)</f>
        <v>14466</v>
      </c>
      <c r="C112" s="11">
        <f>SUM('Step 1'!C112:Z112)</f>
        <v>14481</v>
      </c>
      <c r="D112" s="11">
        <f>SUM('Step 1'!D112:AA112)</f>
        <v>14489</v>
      </c>
      <c r="E112" s="11">
        <f>SUM('Step 1'!E112:AB112)</f>
        <v>14497</v>
      </c>
      <c r="F112" s="11">
        <f>SUM('Step 1'!F112:AC112)</f>
        <v>14499</v>
      </c>
      <c r="G112" s="8"/>
      <c r="H112" s="8"/>
      <c r="I112" s="8"/>
      <c r="J112" s="8"/>
      <c r="K112" s="8"/>
      <c r="L112" s="8"/>
    </row>
    <row r="113" spans="1:12" x14ac:dyDescent="0.25">
      <c r="A113" t="s">
        <v>191</v>
      </c>
      <c r="B113" s="11">
        <f>SUM('Step 1'!B113:Y113)</f>
        <v>105385</v>
      </c>
      <c r="C113" s="11">
        <f>SUM('Step 1'!C113:Z113)</f>
        <v>105432</v>
      </c>
      <c r="D113" s="11">
        <f>SUM('Step 1'!D113:AA113)</f>
        <v>105494</v>
      </c>
      <c r="E113" s="11">
        <f>SUM('Step 1'!E113:AB113)</f>
        <v>105548</v>
      </c>
      <c r="F113" s="11">
        <f>SUM('Step 1'!F113:AC113)</f>
        <v>105640</v>
      </c>
      <c r="G113" s="8"/>
      <c r="H113" s="8"/>
      <c r="I113" s="8"/>
      <c r="J113" s="8"/>
      <c r="K113" s="8"/>
      <c r="L113" s="8"/>
    </row>
    <row r="114" spans="1:12" x14ac:dyDescent="0.25">
      <c r="A114" t="s">
        <v>192</v>
      </c>
      <c r="B114" s="11">
        <f>SUM('Step 1'!B114:Y114)</f>
        <v>25888</v>
      </c>
      <c r="C114" s="11">
        <f>SUM('Step 1'!C114:Z114)</f>
        <v>25897</v>
      </c>
      <c r="D114" s="11">
        <f>SUM('Step 1'!D114:AA114)</f>
        <v>25917</v>
      </c>
      <c r="E114" s="11">
        <f>SUM('Step 1'!E114:AB114)</f>
        <v>25927</v>
      </c>
      <c r="F114" s="11">
        <f>SUM('Step 1'!F114:AC114)</f>
        <v>25932</v>
      </c>
      <c r="G114" s="8"/>
      <c r="H114" s="8"/>
      <c r="I114" s="8"/>
      <c r="J114" s="8"/>
      <c r="K114" s="8"/>
      <c r="L114" s="8"/>
    </row>
    <row r="115" spans="1:12" x14ac:dyDescent="0.25">
      <c r="A115" t="s">
        <v>194</v>
      </c>
      <c r="B115" s="11">
        <f>SUM('Step 1'!B115:Y115)</f>
        <v>72261</v>
      </c>
      <c r="C115" s="11">
        <f>SUM('Step 1'!C115:Z115)</f>
        <v>72267</v>
      </c>
      <c r="D115" s="11">
        <f>SUM('Step 1'!D115:AA115)</f>
        <v>72279</v>
      </c>
      <c r="E115" s="11">
        <f>SUM('Step 1'!E115:AB115)</f>
        <v>72298</v>
      </c>
      <c r="F115" s="11">
        <f>SUM('Step 1'!F115:AC115)</f>
        <v>72306</v>
      </c>
      <c r="G115" s="8"/>
      <c r="H115" s="8"/>
      <c r="I115" s="8"/>
      <c r="J115" s="8"/>
      <c r="K115" s="8"/>
      <c r="L115" s="8"/>
    </row>
    <row r="116" spans="1:12" x14ac:dyDescent="0.25">
      <c r="A116" t="s">
        <v>195</v>
      </c>
      <c r="B116" s="11">
        <f>SUM('Step 1'!B116:Y116)</f>
        <v>426809</v>
      </c>
      <c r="C116" s="11">
        <f>SUM('Step 1'!C116:Z116)</f>
        <v>426692</v>
      </c>
      <c r="D116" s="11">
        <f>SUM('Step 1'!D116:AA116)</f>
        <v>426635</v>
      </c>
      <c r="E116" s="11">
        <f>SUM('Step 1'!E116:AB116)</f>
        <v>426510</v>
      </c>
      <c r="F116" s="11">
        <f>SUM('Step 1'!F116:AC116)</f>
        <v>426420</v>
      </c>
      <c r="G116" s="8"/>
      <c r="H116" s="8"/>
      <c r="I116" s="8"/>
      <c r="J116" s="8"/>
      <c r="K116" s="8"/>
      <c r="L116" s="8"/>
    </row>
    <row r="117" spans="1:12" x14ac:dyDescent="0.25">
      <c r="A117" t="s">
        <v>196</v>
      </c>
      <c r="B117" s="11">
        <f>SUM('Step 1'!B117:Y117)</f>
        <v>17444</v>
      </c>
      <c r="C117" s="11">
        <f>SUM('Step 1'!C117:Z117)</f>
        <v>17451</v>
      </c>
      <c r="D117" s="11">
        <f>SUM('Step 1'!D117:AA117)</f>
        <v>17465</v>
      </c>
      <c r="E117" s="11">
        <f>SUM('Step 1'!E117:AB117)</f>
        <v>17476</v>
      </c>
      <c r="F117" s="11">
        <f>SUM('Step 1'!F117:AC117)</f>
        <v>17476</v>
      </c>
      <c r="G117" s="8"/>
      <c r="H117" s="8"/>
      <c r="I117" s="8"/>
      <c r="J117" s="8"/>
      <c r="K117" s="8"/>
      <c r="L117" s="8"/>
    </row>
    <row r="118" spans="1:12" x14ac:dyDescent="0.25">
      <c r="A118" t="s">
        <v>198</v>
      </c>
      <c r="B118" s="11">
        <f>SUM('Step 1'!B118:Y118)</f>
        <v>26878</v>
      </c>
      <c r="C118" s="11">
        <f>SUM('Step 1'!C118:Z118)</f>
        <v>26879</v>
      </c>
      <c r="D118" s="11">
        <f>SUM('Step 1'!D118:AA118)</f>
        <v>26877</v>
      </c>
      <c r="E118" s="11">
        <f>SUM('Step 1'!E118:AB118)</f>
        <v>26881</v>
      </c>
      <c r="F118" s="11">
        <f>SUM('Step 1'!F118:AC118)</f>
        <v>26900</v>
      </c>
      <c r="G118" s="8"/>
      <c r="H118" s="8"/>
      <c r="I118" s="8"/>
      <c r="J118" s="8"/>
      <c r="K118" s="8"/>
      <c r="L118" s="8"/>
    </row>
    <row r="119" spans="1:12" x14ac:dyDescent="0.25">
      <c r="A119" t="s">
        <v>199</v>
      </c>
      <c r="B119" s="11">
        <f>SUM('Step 1'!B119:Y119)</f>
        <v>26490</v>
      </c>
      <c r="C119" s="11">
        <f>SUM('Step 1'!C119:Z119)</f>
        <v>26465</v>
      </c>
      <c r="D119" s="11">
        <f>SUM('Step 1'!D119:AA119)</f>
        <v>26430</v>
      </c>
      <c r="E119" s="11">
        <f>SUM('Step 1'!E119:AB119)</f>
        <v>26403</v>
      </c>
      <c r="F119" s="11">
        <f>SUM('Step 1'!F119:AC119)</f>
        <v>26402</v>
      </c>
      <c r="G119" s="8"/>
      <c r="H119" s="8"/>
      <c r="I119" s="8"/>
      <c r="J119" s="8"/>
      <c r="K119" s="8"/>
      <c r="L119" s="8"/>
    </row>
    <row r="120" spans="1:12" x14ac:dyDescent="0.25">
      <c r="A120" t="s">
        <v>200</v>
      </c>
      <c r="B120" s="11">
        <f>SUM('Step 1'!B120:Y120)</f>
        <v>67732</v>
      </c>
      <c r="C120" s="11">
        <f>SUM('Step 1'!C120:Z120)</f>
        <v>67696</v>
      </c>
      <c r="D120" s="11">
        <f>SUM('Step 1'!D120:AA120)</f>
        <v>67606</v>
      </c>
      <c r="E120" s="11">
        <f>SUM('Step 1'!E120:AB120)</f>
        <v>67545</v>
      </c>
      <c r="F120" s="11">
        <f>SUM('Step 1'!F120:AC120)</f>
        <v>67534</v>
      </c>
      <c r="G120" s="8"/>
      <c r="H120" s="8"/>
      <c r="I120" s="8"/>
      <c r="J120" s="8"/>
      <c r="K120" s="8"/>
      <c r="L120" s="8"/>
    </row>
    <row r="121" spans="1:12" x14ac:dyDescent="0.25">
      <c r="A121" t="s">
        <v>201</v>
      </c>
      <c r="B121" s="11">
        <f>SUM('Step 1'!B121:Y121)</f>
        <v>20096</v>
      </c>
      <c r="C121" s="11">
        <f>SUM('Step 1'!C121:Z121)</f>
        <v>20087</v>
      </c>
      <c r="D121" s="11">
        <f>SUM('Step 1'!D121:AA121)</f>
        <v>20079</v>
      </c>
      <c r="E121" s="11">
        <f>SUM('Step 1'!E121:AB121)</f>
        <v>20063</v>
      </c>
      <c r="F121" s="11">
        <f>SUM('Step 1'!F121:AC121)</f>
        <v>20047</v>
      </c>
      <c r="G121" s="8"/>
      <c r="H121" s="8"/>
      <c r="I121" s="8"/>
      <c r="J121" s="8"/>
      <c r="K121" s="8"/>
      <c r="L121" s="8"/>
    </row>
    <row r="122" spans="1:12" x14ac:dyDescent="0.25">
      <c r="A122" t="s">
        <v>202</v>
      </c>
      <c r="B122" s="11">
        <f>SUM('Step 1'!B122:Y122)</f>
        <v>41593</v>
      </c>
      <c r="C122" s="11">
        <f>SUM('Step 1'!C122:Z122)</f>
        <v>41595</v>
      </c>
      <c r="D122" s="11">
        <f>SUM('Step 1'!D122:AA122)</f>
        <v>41587</v>
      </c>
      <c r="E122" s="11">
        <f>SUM('Step 1'!E122:AB122)</f>
        <v>41576</v>
      </c>
      <c r="F122" s="11">
        <f>SUM('Step 1'!F122:AC122)</f>
        <v>41570</v>
      </c>
      <c r="G122" s="8"/>
      <c r="H122" s="8"/>
      <c r="I122" s="8"/>
      <c r="J122" s="8"/>
      <c r="K122" s="8"/>
      <c r="L122" s="8"/>
    </row>
    <row r="123" spans="1:12" x14ac:dyDescent="0.25">
      <c r="A123" t="s">
        <v>203</v>
      </c>
      <c r="B123" s="11">
        <f>SUM('Step 1'!B123:Y123)</f>
        <v>31546</v>
      </c>
      <c r="C123" s="11">
        <f>SUM('Step 1'!C123:Z123)</f>
        <v>31564</v>
      </c>
      <c r="D123" s="11">
        <f>SUM('Step 1'!D123:AA123)</f>
        <v>31566</v>
      </c>
      <c r="E123" s="11">
        <f>SUM('Step 1'!E123:AB123)</f>
        <v>31561</v>
      </c>
      <c r="F123" s="11">
        <f>SUM('Step 1'!F123:AC123)</f>
        <v>31546</v>
      </c>
      <c r="G123" s="8"/>
      <c r="H123" s="8"/>
      <c r="I123" s="8"/>
      <c r="J123" s="8"/>
      <c r="K123" s="8"/>
      <c r="L123" s="8"/>
    </row>
    <row r="124" spans="1:12" x14ac:dyDescent="0.25">
      <c r="A124" t="s">
        <v>204</v>
      </c>
      <c r="B124" s="11">
        <f>SUM('Step 1'!B124:Y124)</f>
        <v>11015</v>
      </c>
      <c r="C124" s="11">
        <f>SUM('Step 1'!C124:Z124)</f>
        <v>11024</v>
      </c>
      <c r="D124" s="11">
        <f>SUM('Step 1'!D124:AA124)</f>
        <v>11030</v>
      </c>
      <c r="E124" s="11">
        <f>SUM('Step 1'!E124:AB124)</f>
        <v>11043</v>
      </c>
      <c r="F124" s="11">
        <f>SUM('Step 1'!F124:AC124)</f>
        <v>11040</v>
      </c>
      <c r="G124" s="8"/>
      <c r="H124" s="8"/>
      <c r="I124" s="8"/>
      <c r="J124" s="8"/>
      <c r="K124" s="8"/>
      <c r="L124" s="8"/>
    </row>
    <row r="125" spans="1:12" x14ac:dyDescent="0.25">
      <c r="A125" t="s">
        <v>205</v>
      </c>
      <c r="B125" s="11">
        <f>SUM('Step 1'!B125:Y125)</f>
        <v>71427</v>
      </c>
      <c r="C125" s="11">
        <f>SUM('Step 1'!C125:Z125)</f>
        <v>71459</v>
      </c>
      <c r="D125" s="11">
        <f>SUM('Step 1'!D125:AA125)</f>
        <v>71484</v>
      </c>
      <c r="E125" s="11">
        <f>SUM('Step 1'!E125:AB125)</f>
        <v>71481</v>
      </c>
      <c r="F125" s="11">
        <f>SUM('Step 1'!F125:AC125)</f>
        <v>71507</v>
      </c>
      <c r="G125" s="8"/>
      <c r="H125" s="8"/>
      <c r="I125" s="8"/>
      <c r="J125" s="8"/>
      <c r="K125" s="8"/>
      <c r="L125" s="8"/>
    </row>
    <row r="126" spans="1:12" x14ac:dyDescent="0.25">
      <c r="A126" t="s">
        <v>206</v>
      </c>
      <c r="B126" s="11">
        <f>SUM('Step 1'!B126:Y126)</f>
        <v>166693</v>
      </c>
      <c r="C126" s="11">
        <f>SUM('Step 1'!C126:Z126)</f>
        <v>166758</v>
      </c>
      <c r="D126" s="11">
        <f>SUM('Step 1'!D126:AA126)</f>
        <v>166837</v>
      </c>
      <c r="E126" s="11">
        <f>SUM('Step 1'!E126:AB126)</f>
        <v>166846</v>
      </c>
      <c r="F126" s="11">
        <f>SUM('Step 1'!F126:AC126)</f>
        <v>166903</v>
      </c>
      <c r="G126" s="8"/>
      <c r="H126" s="8"/>
      <c r="I126" s="8"/>
      <c r="J126" s="8"/>
      <c r="K126" s="8"/>
      <c r="L126" s="8"/>
    </row>
    <row r="127" spans="1:12" x14ac:dyDescent="0.25">
      <c r="A127" t="s">
        <v>208</v>
      </c>
      <c r="B127" s="11">
        <f>SUM('Step 1'!B127:Y127)</f>
        <v>42903</v>
      </c>
      <c r="C127" s="11">
        <f>SUM('Step 1'!C127:Z127)</f>
        <v>42946</v>
      </c>
      <c r="D127" s="11">
        <f>SUM('Step 1'!D127:AA127)</f>
        <v>42961</v>
      </c>
      <c r="E127" s="11">
        <f>SUM('Step 1'!E127:AB127)</f>
        <v>42981</v>
      </c>
      <c r="F127" s="11">
        <f>SUM('Step 1'!F127:AC127)</f>
        <v>43018</v>
      </c>
      <c r="G127" s="8"/>
      <c r="H127" s="8"/>
      <c r="I127" s="8"/>
      <c r="J127" s="8"/>
      <c r="K127" s="8"/>
      <c r="L127" s="8"/>
    </row>
    <row r="128" spans="1:12" x14ac:dyDescent="0.25">
      <c r="A128" t="s">
        <v>209</v>
      </c>
      <c r="B128" s="11">
        <f>SUM('Step 1'!B128:Y128)</f>
        <v>383193</v>
      </c>
      <c r="C128" s="11">
        <f>SUM('Step 1'!C128:Z128)</f>
        <v>383394</v>
      </c>
      <c r="D128" s="11">
        <f>SUM('Step 1'!D128:AA128)</f>
        <v>383322</v>
      </c>
      <c r="E128" s="11">
        <f>SUM('Step 1'!E128:AB128)</f>
        <v>383305</v>
      </c>
      <c r="F128" s="11">
        <f>SUM('Step 1'!F128:AC128)</f>
        <v>383520</v>
      </c>
      <c r="G128" s="8"/>
      <c r="H128" s="8"/>
      <c r="I128" s="8"/>
      <c r="J128" s="8"/>
      <c r="K128" s="8"/>
      <c r="L128" s="8"/>
    </row>
    <row r="129" spans="1:12" x14ac:dyDescent="0.25">
      <c r="A129" t="s">
        <v>210</v>
      </c>
      <c r="B129" s="11">
        <f>SUM('Step 1'!B129:Y129)</f>
        <v>15052</v>
      </c>
      <c r="C129" s="11">
        <f>SUM('Step 1'!C129:Z129)</f>
        <v>15055</v>
      </c>
      <c r="D129" s="11">
        <f>SUM('Step 1'!D129:AA129)</f>
        <v>15064</v>
      </c>
      <c r="E129" s="11">
        <f>SUM('Step 1'!E129:AB129)</f>
        <v>15067</v>
      </c>
      <c r="F129" s="11">
        <f>SUM('Step 1'!F129:AC129)</f>
        <v>15080</v>
      </c>
      <c r="G129" s="8"/>
      <c r="H129" s="8"/>
      <c r="I129" s="8"/>
      <c r="J129" s="8"/>
      <c r="K129" s="8"/>
      <c r="L129" s="8"/>
    </row>
    <row r="130" spans="1:12" x14ac:dyDescent="0.25">
      <c r="A130" t="s">
        <v>211</v>
      </c>
      <c r="B130" s="11">
        <f>SUM('Step 1'!B130:Y130)</f>
        <v>326783</v>
      </c>
      <c r="C130" s="11">
        <f>SUM('Step 1'!C130:Z130)</f>
        <v>326792</v>
      </c>
      <c r="D130" s="11">
        <f>SUM('Step 1'!D130:AA130)</f>
        <v>326693</v>
      </c>
      <c r="E130" s="11">
        <f>SUM('Step 1'!E130:AB130)</f>
        <v>326579</v>
      </c>
      <c r="F130" s="11">
        <f>SUM('Step 1'!F130:AC130)</f>
        <v>326360</v>
      </c>
      <c r="G130" s="8"/>
      <c r="H130" s="8"/>
      <c r="I130" s="8"/>
      <c r="J130" s="8"/>
      <c r="K130" s="8"/>
      <c r="L130" s="8"/>
    </row>
    <row r="131" spans="1:12" x14ac:dyDescent="0.25">
      <c r="A131" t="s">
        <v>212</v>
      </c>
      <c r="B131" s="11">
        <f>SUM('Step 1'!B131:Y131)</f>
        <v>16752</v>
      </c>
      <c r="C131" s="11">
        <f>SUM('Step 1'!C131:Z131)</f>
        <v>16747</v>
      </c>
      <c r="D131" s="11">
        <f>SUM('Step 1'!D131:AA131)</f>
        <v>16741</v>
      </c>
      <c r="E131" s="11">
        <f>SUM('Step 1'!E131:AB131)</f>
        <v>16740</v>
      </c>
      <c r="F131" s="11">
        <f>SUM('Step 1'!F131:AC131)</f>
        <v>16739</v>
      </c>
      <c r="G131" s="8"/>
      <c r="H131" s="8"/>
      <c r="I131" s="8"/>
      <c r="J131" s="8"/>
      <c r="K131" s="8"/>
      <c r="L131" s="8"/>
    </row>
    <row r="132" spans="1:12" x14ac:dyDescent="0.25">
      <c r="A132" t="s">
        <v>213</v>
      </c>
      <c r="B132" s="11">
        <f>SUM('Step 1'!B132:Y132)</f>
        <v>14918</v>
      </c>
      <c r="C132" s="11">
        <f>SUM('Step 1'!C132:Z132)</f>
        <v>14917</v>
      </c>
      <c r="D132" s="11">
        <f>SUM('Step 1'!D132:AA132)</f>
        <v>14908</v>
      </c>
      <c r="E132" s="11">
        <f>SUM('Step 1'!E132:AB132)</f>
        <v>14902</v>
      </c>
      <c r="F132" s="11">
        <f>SUM('Step 1'!F132:AC132)</f>
        <v>14902</v>
      </c>
      <c r="G132" s="8"/>
      <c r="H132" s="8"/>
      <c r="I132" s="8"/>
      <c r="J132" s="8"/>
      <c r="K132" s="8"/>
      <c r="L132" s="8"/>
    </row>
    <row r="133" spans="1:12" x14ac:dyDescent="0.25">
      <c r="A133" t="s">
        <v>216</v>
      </c>
      <c r="B133" s="11">
        <f>SUM('Step 1'!B133:Y133)</f>
        <v>38527</v>
      </c>
      <c r="C133" s="11">
        <f>SUM('Step 1'!C133:Z133)</f>
        <v>38513</v>
      </c>
      <c r="D133" s="11">
        <f>SUM('Step 1'!D133:AA133)</f>
        <v>38506</v>
      </c>
      <c r="E133" s="11">
        <f>SUM('Step 1'!E133:AB133)</f>
        <v>38485</v>
      </c>
      <c r="F133" s="11">
        <f>SUM('Step 1'!F133:AC133)</f>
        <v>38472</v>
      </c>
      <c r="G133" s="8"/>
      <c r="H133" s="8"/>
      <c r="I133" s="8"/>
      <c r="J133" s="8"/>
      <c r="K133" s="8"/>
      <c r="L133" s="8"/>
    </row>
    <row r="134" spans="1:12" x14ac:dyDescent="0.25">
      <c r="A134" t="s">
        <v>217</v>
      </c>
      <c r="B134" s="11">
        <f>SUM('Step 1'!B134:Y134)</f>
        <v>17862</v>
      </c>
      <c r="C134" s="11">
        <f>SUM('Step 1'!C134:Z134)</f>
        <v>17872</v>
      </c>
      <c r="D134" s="11">
        <f>SUM('Step 1'!D134:AA134)</f>
        <v>17881</v>
      </c>
      <c r="E134" s="11">
        <f>SUM('Step 1'!E134:AB134)</f>
        <v>17882</v>
      </c>
      <c r="F134" s="11">
        <f>SUM('Step 1'!F134:AC134)</f>
        <v>17894</v>
      </c>
      <c r="G134" s="8"/>
      <c r="H134" s="8"/>
      <c r="I134" s="8"/>
      <c r="J134" s="8"/>
      <c r="K134" s="8"/>
      <c r="L134" s="8"/>
    </row>
    <row r="135" spans="1:12" x14ac:dyDescent="0.25">
      <c r="A135" t="s">
        <v>219</v>
      </c>
      <c r="B135" s="11">
        <f>SUM('Step 1'!B135:Y135)</f>
        <v>38821</v>
      </c>
      <c r="C135" s="11">
        <f>SUM('Step 1'!C135:Z135)</f>
        <v>38838</v>
      </c>
      <c r="D135" s="11">
        <f>SUM('Step 1'!D135:AA135)</f>
        <v>38840</v>
      </c>
      <c r="E135" s="11">
        <f>SUM('Step 1'!E135:AB135)</f>
        <v>38824</v>
      </c>
      <c r="F135" s="11">
        <f>SUM('Step 1'!F135:AC135)</f>
        <v>38826</v>
      </c>
      <c r="G135" s="8"/>
      <c r="H135" s="8"/>
      <c r="I135" s="8"/>
      <c r="J135" s="8"/>
      <c r="K135" s="8"/>
      <c r="L135" s="8"/>
    </row>
    <row r="136" spans="1:12" x14ac:dyDescent="0.25">
      <c r="A136" t="s">
        <v>220</v>
      </c>
      <c r="B136" s="11">
        <f>SUM('Step 1'!B136:Y136)</f>
        <v>47297</v>
      </c>
      <c r="C136" s="11">
        <f>SUM('Step 1'!C136:Z136)</f>
        <v>47329</v>
      </c>
      <c r="D136" s="11">
        <f>SUM('Step 1'!D136:AA136)</f>
        <v>47350</v>
      </c>
      <c r="E136" s="11">
        <f>SUM('Step 1'!E136:AB136)</f>
        <v>47343</v>
      </c>
      <c r="F136" s="11">
        <f>SUM('Step 1'!F136:AC136)</f>
        <v>47370</v>
      </c>
      <c r="G136" s="8"/>
      <c r="H136" s="8"/>
      <c r="I136" s="8"/>
      <c r="J136" s="8"/>
      <c r="K136" s="8"/>
      <c r="L136" s="8"/>
    </row>
    <row r="137" spans="1:12" x14ac:dyDescent="0.25">
      <c r="A137" t="s">
        <v>221</v>
      </c>
      <c r="B137" s="11">
        <f>SUM('Step 1'!B137:Y137)</f>
        <v>19937</v>
      </c>
      <c r="C137" s="11">
        <f>SUM('Step 1'!C137:Z137)</f>
        <v>19921</v>
      </c>
      <c r="D137" s="11">
        <f>SUM('Step 1'!D137:AA137)</f>
        <v>19918</v>
      </c>
      <c r="E137" s="11">
        <f>SUM('Step 1'!E137:AB137)</f>
        <v>19909</v>
      </c>
      <c r="F137" s="11">
        <f>SUM('Step 1'!F137:AC137)</f>
        <v>19915</v>
      </c>
      <c r="G137" s="8"/>
      <c r="H137" s="8"/>
      <c r="I137" s="8"/>
      <c r="J137" s="8"/>
      <c r="K137" s="8"/>
      <c r="L137" s="8"/>
    </row>
    <row r="138" spans="1:12" x14ac:dyDescent="0.25">
      <c r="A138" t="s">
        <v>222</v>
      </c>
      <c r="B138" s="11">
        <f>SUM('Step 1'!B138:Y138)</f>
        <v>32099</v>
      </c>
      <c r="C138" s="11">
        <f>SUM('Step 1'!C138:Z138)</f>
        <v>32075</v>
      </c>
      <c r="D138" s="11">
        <f>SUM('Step 1'!D138:AA138)</f>
        <v>32052</v>
      </c>
      <c r="E138" s="11">
        <f>SUM('Step 1'!E138:AB138)</f>
        <v>32016</v>
      </c>
      <c r="F138" s="11">
        <f>SUM('Step 1'!F138:AC138)</f>
        <v>31981</v>
      </c>
      <c r="G138" s="8"/>
      <c r="H138" s="8"/>
      <c r="I138" s="8"/>
      <c r="J138" s="8"/>
      <c r="K138" s="8"/>
      <c r="L138" s="8"/>
    </row>
    <row r="139" spans="1:12" x14ac:dyDescent="0.25">
      <c r="A139" t="s">
        <v>223</v>
      </c>
      <c r="B139" s="11">
        <f>SUM('Step 1'!B139:Y139)</f>
        <v>53215</v>
      </c>
      <c r="C139" s="11">
        <f>SUM('Step 1'!C139:Z139)</f>
        <v>53225</v>
      </c>
      <c r="D139" s="11">
        <f>SUM('Step 1'!D139:AA139)</f>
        <v>53186</v>
      </c>
      <c r="E139" s="11">
        <f>SUM('Step 1'!E139:AB139)</f>
        <v>53154</v>
      </c>
      <c r="F139" s="11">
        <f>SUM('Step 1'!F139:AC139)</f>
        <v>53164</v>
      </c>
      <c r="G139" s="8"/>
      <c r="H139" s="8"/>
      <c r="I139" s="8"/>
      <c r="J139" s="8"/>
      <c r="K139" s="8"/>
      <c r="L139" s="8"/>
    </row>
    <row r="140" spans="1:12" x14ac:dyDescent="0.25">
      <c r="A140" t="s">
        <v>224</v>
      </c>
      <c r="B140" s="11">
        <f>SUM('Step 1'!B140:Y140)</f>
        <v>175086</v>
      </c>
      <c r="C140" s="11">
        <f>SUM('Step 1'!C140:Z140)</f>
        <v>175214</v>
      </c>
      <c r="D140" s="11">
        <f>SUM('Step 1'!D140:AA140)</f>
        <v>175175</v>
      </c>
      <c r="E140" s="11">
        <f>SUM('Step 1'!E140:AB140)</f>
        <v>175153</v>
      </c>
      <c r="F140" s="11">
        <f>SUM('Step 1'!F140:AC140)</f>
        <v>175221</v>
      </c>
      <c r="G140" s="8"/>
      <c r="H140" s="8"/>
      <c r="I140" s="8"/>
      <c r="J140" s="8"/>
      <c r="K140" s="8"/>
      <c r="L140" s="8"/>
    </row>
    <row r="141" spans="1:12" x14ac:dyDescent="0.25">
      <c r="A141" t="s">
        <v>227</v>
      </c>
      <c r="B141" s="11">
        <f>SUM('Step 1'!B141:Y141)</f>
        <v>26591</v>
      </c>
      <c r="C141" s="11">
        <f>SUM('Step 1'!C141:Z141)</f>
        <v>26605</v>
      </c>
      <c r="D141" s="11">
        <f>SUM('Step 1'!D141:AA141)</f>
        <v>26610</v>
      </c>
      <c r="E141" s="11">
        <f>SUM('Step 1'!E141:AB141)</f>
        <v>26631</v>
      </c>
      <c r="F141" s="11">
        <f>SUM('Step 1'!F141:AC141)</f>
        <v>26656</v>
      </c>
      <c r="G141" s="8"/>
      <c r="H141" s="8"/>
      <c r="I141" s="8"/>
      <c r="J141" s="8"/>
      <c r="K141" s="8"/>
      <c r="L141" s="8"/>
    </row>
    <row r="142" spans="1:12" x14ac:dyDescent="0.25">
      <c r="A142" t="s">
        <v>228</v>
      </c>
      <c r="B142" s="11">
        <f>SUM('Step 1'!B142:Y142)</f>
        <v>64316</v>
      </c>
      <c r="C142" s="11">
        <f>SUM('Step 1'!C142:Z142)</f>
        <v>64305</v>
      </c>
      <c r="D142" s="11">
        <f>SUM('Step 1'!D142:AA142)</f>
        <v>64339</v>
      </c>
      <c r="E142" s="11">
        <f>SUM('Step 1'!E142:AB142)</f>
        <v>64364</v>
      </c>
      <c r="F142" s="11">
        <f>SUM('Step 1'!F142:AC142)</f>
        <v>64408</v>
      </c>
      <c r="G142" s="8"/>
      <c r="H142" s="8"/>
      <c r="I142" s="8"/>
      <c r="J142" s="8"/>
      <c r="K142" s="8"/>
      <c r="L142" s="8"/>
    </row>
    <row r="143" spans="1:12" x14ac:dyDescent="0.25">
      <c r="A143" t="s">
        <v>229</v>
      </c>
      <c r="B143" s="11">
        <f>SUM('Step 1'!B143:Y143)</f>
        <v>14003</v>
      </c>
      <c r="C143" s="11">
        <f>SUM('Step 1'!C143:Z143)</f>
        <v>14023</v>
      </c>
      <c r="D143" s="11">
        <f>SUM('Step 1'!D143:AA143)</f>
        <v>14035</v>
      </c>
      <c r="E143" s="11">
        <f>SUM('Step 1'!E143:AB143)</f>
        <v>14042</v>
      </c>
      <c r="F143" s="11">
        <f>SUM('Step 1'!F143:AC143)</f>
        <v>14050</v>
      </c>
      <c r="G143" s="8"/>
      <c r="H143" s="8"/>
      <c r="I143" s="8"/>
      <c r="J143" s="8"/>
      <c r="K143" s="8"/>
      <c r="L143" s="8"/>
    </row>
    <row r="144" spans="1:12" x14ac:dyDescent="0.25">
      <c r="A144" t="s">
        <v>230</v>
      </c>
      <c r="B144" s="11">
        <f>SUM('Step 1'!B144:Y144)</f>
        <v>55081</v>
      </c>
      <c r="C144" s="11">
        <f>SUM('Step 1'!C144:Z144)</f>
        <v>55038</v>
      </c>
      <c r="D144" s="11">
        <f>SUM('Step 1'!D144:AA144)</f>
        <v>54995</v>
      </c>
      <c r="E144" s="11">
        <f>SUM('Step 1'!E144:AB144)</f>
        <v>54929</v>
      </c>
      <c r="F144" s="11">
        <f>SUM('Step 1'!F144:AC144)</f>
        <v>54864</v>
      </c>
      <c r="G144" s="8"/>
      <c r="H144" s="8"/>
      <c r="I144" s="8"/>
      <c r="J144" s="8"/>
      <c r="K144" s="8"/>
      <c r="L144" s="8"/>
    </row>
    <row r="145" spans="1:12" x14ac:dyDescent="0.25">
      <c r="A145" t="s">
        <v>232</v>
      </c>
      <c r="B145" s="11">
        <f>SUM('Step 1'!B145:Y145)</f>
        <v>34687</v>
      </c>
      <c r="C145" s="11">
        <f>SUM('Step 1'!C145:Z145)</f>
        <v>34724</v>
      </c>
      <c r="D145" s="11">
        <f>SUM('Step 1'!D145:AA145)</f>
        <v>34743</v>
      </c>
      <c r="E145" s="11">
        <f>SUM('Step 1'!E145:AB145)</f>
        <v>34761</v>
      </c>
      <c r="F145" s="11">
        <f>SUM('Step 1'!F145:AC145)</f>
        <v>34798</v>
      </c>
      <c r="G145" s="8"/>
      <c r="H145" s="8"/>
      <c r="I145" s="8"/>
      <c r="J145" s="8"/>
      <c r="K145" s="8"/>
      <c r="L145" s="8"/>
    </row>
    <row r="146" spans="1:12" x14ac:dyDescent="0.25">
      <c r="A146" t="s">
        <v>235</v>
      </c>
      <c r="B146" s="11">
        <f>SUM('Step 1'!B146:Y146)</f>
        <v>747329</v>
      </c>
      <c r="C146" s="11">
        <f>SUM('Step 1'!C146:Z146)</f>
        <v>747258</v>
      </c>
      <c r="D146" s="11">
        <f>SUM('Step 1'!D146:AA146)</f>
        <v>747184</v>
      </c>
      <c r="E146" s="11">
        <f>SUM('Step 1'!E146:AB146)</f>
        <v>746968</v>
      </c>
      <c r="F146" s="11">
        <f>SUM('Step 1'!F146:AC146)</f>
        <v>746913</v>
      </c>
      <c r="G146" s="8"/>
      <c r="H146" s="8"/>
      <c r="I146" s="8"/>
      <c r="J146" s="8"/>
      <c r="K146" s="8"/>
      <c r="L146" s="8"/>
    </row>
    <row r="147" spans="1:12" x14ac:dyDescent="0.25">
      <c r="A147" t="s">
        <v>234</v>
      </c>
      <c r="B147" s="11">
        <f>SUM('Step 1'!B147:Y147)</f>
        <v>191344</v>
      </c>
      <c r="C147" s="11">
        <f>SUM('Step 1'!C147:Z147)</f>
        <v>191296</v>
      </c>
      <c r="D147" s="11">
        <f>SUM('Step 1'!D147:AA147)</f>
        <v>191235</v>
      </c>
      <c r="E147" s="11">
        <f>SUM('Step 1'!E147:AB147)</f>
        <v>191140</v>
      </c>
      <c r="F147" s="11">
        <f>SUM('Step 1'!F147:AC147)</f>
        <v>191071</v>
      </c>
      <c r="G147" s="8"/>
      <c r="H147" s="8"/>
      <c r="I147" s="8"/>
      <c r="J147" s="8"/>
      <c r="K147" s="8"/>
      <c r="L147" s="8"/>
    </row>
    <row r="148" spans="1:12" x14ac:dyDescent="0.25">
      <c r="A148" t="s">
        <v>236</v>
      </c>
      <c r="B148" s="11">
        <f>SUM('Step 1'!B148:Y148)</f>
        <v>54798</v>
      </c>
      <c r="C148" s="11">
        <f>SUM('Step 1'!C148:Z148)</f>
        <v>54805</v>
      </c>
      <c r="D148" s="11">
        <f>SUM('Step 1'!D148:AA148)</f>
        <v>54816</v>
      </c>
      <c r="E148" s="11">
        <f>SUM('Step 1'!E148:AB148)</f>
        <v>54822</v>
      </c>
      <c r="F148" s="11">
        <f>SUM('Step 1'!F148:AC148)</f>
        <v>54839</v>
      </c>
      <c r="G148" s="8"/>
      <c r="H148" s="8"/>
      <c r="I148" s="8"/>
      <c r="J148" s="8"/>
      <c r="K148" s="8"/>
      <c r="L148" s="8"/>
    </row>
    <row r="149" spans="1:12" x14ac:dyDescent="0.25">
      <c r="A149" t="s">
        <v>237</v>
      </c>
      <c r="B149" s="11">
        <f>SUM('Step 1'!B149:Y149)</f>
        <v>513870</v>
      </c>
      <c r="C149" s="11">
        <f>SUM('Step 1'!C149:Z149)</f>
        <v>513803</v>
      </c>
      <c r="D149" s="11">
        <f>SUM('Step 1'!D149:AA149)</f>
        <v>513749</v>
      </c>
      <c r="E149" s="11">
        <f>SUM('Step 1'!E149:AB149)</f>
        <v>513589</v>
      </c>
      <c r="F149" s="11">
        <f>SUM('Step 1'!F149:AC149)</f>
        <v>513513</v>
      </c>
      <c r="G149" s="8"/>
      <c r="H149" s="8"/>
      <c r="I149" s="8"/>
      <c r="J149" s="8"/>
      <c r="K149" s="8"/>
      <c r="L149" s="8"/>
    </row>
    <row r="150" spans="1:12" x14ac:dyDescent="0.25">
      <c r="A150" t="s">
        <v>238</v>
      </c>
      <c r="B150" s="11">
        <f>SUM('Step 1'!B150:Y150)</f>
        <v>13573</v>
      </c>
      <c r="C150" s="11">
        <f>SUM('Step 1'!C150:Z150)</f>
        <v>13564</v>
      </c>
      <c r="D150" s="11">
        <f>SUM('Step 1'!D150:AA150)</f>
        <v>13546</v>
      </c>
      <c r="E150" s="11">
        <f>SUM('Step 1'!E150:AB150)</f>
        <v>13530</v>
      </c>
      <c r="F150" s="11">
        <f>SUM('Step 1'!F150:AC150)</f>
        <v>13522</v>
      </c>
      <c r="G150" s="8"/>
      <c r="H150" s="8"/>
      <c r="I150" s="8"/>
      <c r="J150" s="8"/>
      <c r="K150" s="8"/>
      <c r="L150" s="8"/>
    </row>
    <row r="151" spans="1:12" x14ac:dyDescent="0.25">
      <c r="A151" t="s">
        <v>239</v>
      </c>
      <c r="B151" s="11">
        <f>SUM('Step 1'!B151:Y151)</f>
        <v>15179</v>
      </c>
      <c r="C151" s="11">
        <f>SUM('Step 1'!C151:Z151)</f>
        <v>15177</v>
      </c>
      <c r="D151" s="11">
        <f>SUM('Step 1'!D151:AA151)</f>
        <v>15172</v>
      </c>
      <c r="E151" s="11">
        <f>SUM('Step 1'!E151:AB151)</f>
        <v>15168</v>
      </c>
      <c r="F151" s="11">
        <f>SUM('Step 1'!F151:AC151)</f>
        <v>15167</v>
      </c>
      <c r="G151" s="8"/>
      <c r="H151" s="8"/>
      <c r="I151" s="8"/>
      <c r="J151" s="8"/>
      <c r="K151" s="8"/>
      <c r="L151" s="8"/>
    </row>
    <row r="152" spans="1:12" x14ac:dyDescent="0.25">
      <c r="A152" t="s">
        <v>242</v>
      </c>
      <c r="B152" s="11">
        <f>SUM('Step 1'!B152:Y152)</f>
        <v>47228</v>
      </c>
      <c r="C152" s="11">
        <f>SUM('Step 1'!C152:Z152)</f>
        <v>47280</v>
      </c>
      <c r="D152" s="11">
        <f>SUM('Step 1'!D152:AA152)</f>
        <v>47318</v>
      </c>
      <c r="E152" s="11">
        <f>SUM('Step 1'!E152:AB152)</f>
        <v>47327</v>
      </c>
      <c r="F152" s="11">
        <f>SUM('Step 1'!F152:AC152)</f>
        <v>47373</v>
      </c>
      <c r="G152" s="8"/>
      <c r="H152" s="8"/>
      <c r="I152" s="8"/>
      <c r="J152" s="8"/>
      <c r="K152" s="8"/>
      <c r="L152" s="8"/>
    </row>
    <row r="153" spans="1:12" x14ac:dyDescent="0.25">
      <c r="A153" t="s">
        <v>243</v>
      </c>
      <c r="B153" s="11">
        <f>SUM('Step 1'!B153:Y153)</f>
        <v>20032</v>
      </c>
      <c r="C153" s="11">
        <f>SUM('Step 1'!C153:Z153)</f>
        <v>20033</v>
      </c>
      <c r="D153" s="11">
        <f>SUM('Step 1'!D153:AA153)</f>
        <v>20033</v>
      </c>
      <c r="E153" s="11">
        <f>SUM('Step 1'!E153:AB153)</f>
        <v>20030</v>
      </c>
      <c r="F153" s="11">
        <f>SUM('Step 1'!F153:AC153)</f>
        <v>20042</v>
      </c>
      <c r="G153" s="8"/>
      <c r="H153" s="8"/>
      <c r="I153" s="8"/>
      <c r="J153" s="8"/>
      <c r="K153" s="8"/>
      <c r="L153" s="8"/>
    </row>
    <row r="154" spans="1:12" x14ac:dyDescent="0.25">
      <c r="A154" t="s">
        <v>245</v>
      </c>
      <c r="B154" s="11">
        <f>SUM('Step 1'!B154:Y154)</f>
        <v>99991</v>
      </c>
      <c r="C154" s="11">
        <f>SUM('Step 1'!C154:Z154)</f>
        <v>99996</v>
      </c>
      <c r="D154" s="11">
        <f>SUM('Step 1'!D154:AA154)</f>
        <v>100040</v>
      </c>
      <c r="E154" s="11">
        <f>SUM('Step 1'!E154:AB154)</f>
        <v>100060</v>
      </c>
      <c r="F154" s="11">
        <f>SUM('Step 1'!F154:AC154)</f>
        <v>100110</v>
      </c>
      <c r="G154" s="8"/>
      <c r="H154" s="8"/>
      <c r="I154" s="8"/>
      <c r="J154" s="8"/>
      <c r="K154" s="8"/>
      <c r="L154" s="8"/>
    </row>
    <row r="155" spans="1:12" x14ac:dyDescent="0.25">
      <c r="A155" t="s">
        <v>246</v>
      </c>
      <c r="B155" s="11">
        <f>SUM('Step 1'!B155:Y155)</f>
        <v>30705</v>
      </c>
      <c r="C155" s="11">
        <f>SUM('Step 1'!C155:Z155)</f>
        <v>30710</v>
      </c>
      <c r="D155" s="11">
        <f>SUM('Step 1'!D155:AA155)</f>
        <v>30724</v>
      </c>
      <c r="E155" s="11">
        <f>SUM('Step 1'!E155:AB155)</f>
        <v>30750</v>
      </c>
      <c r="F155" s="11">
        <f>SUM('Step 1'!F155:AC155)</f>
        <v>30786</v>
      </c>
      <c r="G155" s="8"/>
      <c r="H155" s="8"/>
      <c r="I155" s="8"/>
      <c r="J155" s="8"/>
      <c r="K155" s="8"/>
      <c r="L155" s="8"/>
    </row>
    <row r="156" spans="1:12" x14ac:dyDescent="0.25">
      <c r="A156" t="s">
        <v>247</v>
      </c>
      <c r="B156" s="11">
        <f>SUM('Step 1'!B156:Y156)</f>
        <v>17752</v>
      </c>
      <c r="C156" s="11">
        <f>SUM('Step 1'!C156:Z156)</f>
        <v>17748</v>
      </c>
      <c r="D156" s="11">
        <f>SUM('Step 1'!D156:AA156)</f>
        <v>17736</v>
      </c>
      <c r="E156" s="11">
        <f>SUM('Step 1'!E156:AB156)</f>
        <v>17726</v>
      </c>
      <c r="F156" s="11">
        <f>SUM('Step 1'!F156:AC156)</f>
        <v>17727</v>
      </c>
      <c r="G156" s="8"/>
      <c r="H156" s="8"/>
      <c r="I156" s="8"/>
      <c r="J156" s="8"/>
      <c r="K156" s="8"/>
      <c r="L156" s="8"/>
    </row>
    <row r="157" spans="1:12" x14ac:dyDescent="0.25">
      <c r="A157" t="s">
        <v>248</v>
      </c>
      <c r="B157" s="11">
        <f>SUM('Step 1'!B157:Y157)</f>
        <v>13901</v>
      </c>
      <c r="C157" s="11">
        <f>SUM('Step 1'!C157:Z157)</f>
        <v>13906</v>
      </c>
      <c r="D157" s="11">
        <f>SUM('Step 1'!D157:AA157)</f>
        <v>13903</v>
      </c>
      <c r="E157" s="11">
        <f>SUM('Step 1'!E157:AB157)</f>
        <v>13898</v>
      </c>
      <c r="F157" s="11">
        <f>SUM('Step 1'!F157:AC157)</f>
        <v>13896</v>
      </c>
      <c r="G157" s="8"/>
      <c r="H157" s="8"/>
      <c r="I157" s="8"/>
      <c r="J157" s="8"/>
      <c r="K157" s="8"/>
      <c r="L157" s="8"/>
    </row>
    <row r="158" spans="1:12" x14ac:dyDescent="0.25">
      <c r="A158" t="s">
        <v>249</v>
      </c>
      <c r="B158" s="11">
        <f>SUM('Step 1'!B158:Y158)</f>
        <v>280286</v>
      </c>
      <c r="C158" s="11">
        <f>SUM('Step 1'!C158:Z158)</f>
        <v>280247</v>
      </c>
      <c r="D158" s="11">
        <f>SUM('Step 1'!D158:AA158)</f>
        <v>280368</v>
      </c>
      <c r="E158" s="11">
        <f>SUM('Step 1'!E158:AB158)</f>
        <v>280457</v>
      </c>
      <c r="F158" s="11">
        <f>SUM('Step 1'!F158:AC158)</f>
        <v>280652</v>
      </c>
      <c r="G158" s="8"/>
      <c r="H158" s="8"/>
      <c r="I158" s="8"/>
      <c r="J158" s="8"/>
      <c r="K158" s="8"/>
      <c r="L158" s="8"/>
    </row>
    <row r="159" spans="1:12" x14ac:dyDescent="0.25">
      <c r="A159" t="s">
        <v>250</v>
      </c>
      <c r="B159" s="11">
        <f>SUM('Step 1'!B159:Y159)</f>
        <v>24396</v>
      </c>
      <c r="C159" s="11">
        <f>SUM('Step 1'!C159:Z159)</f>
        <v>24381</v>
      </c>
      <c r="D159" s="11">
        <f>SUM('Step 1'!D159:AA159)</f>
        <v>24390</v>
      </c>
      <c r="E159" s="11">
        <f>SUM('Step 1'!E159:AB159)</f>
        <v>24391</v>
      </c>
      <c r="F159" s="11">
        <f>SUM('Step 1'!F159:AC159)</f>
        <v>24402</v>
      </c>
      <c r="G159" s="8"/>
      <c r="H159" s="8"/>
      <c r="I159" s="8"/>
      <c r="J159" s="8"/>
      <c r="K159" s="8"/>
      <c r="L159" s="8"/>
    </row>
    <row r="160" spans="1:12" x14ac:dyDescent="0.25">
      <c r="A160" t="s">
        <v>251</v>
      </c>
      <c r="B160" s="11">
        <f>SUM('Step 1'!B160:Y160)</f>
        <v>104225</v>
      </c>
      <c r="C160" s="11">
        <f>SUM('Step 1'!C160:Z160)</f>
        <v>104277</v>
      </c>
      <c r="D160" s="11">
        <f>SUM('Step 1'!D160:AA160)</f>
        <v>104352</v>
      </c>
      <c r="E160" s="11">
        <f>SUM('Step 1'!E160:AB160)</f>
        <v>104394</v>
      </c>
      <c r="F160" s="11">
        <f>SUM('Step 1'!F160:AC160)</f>
        <v>104347</v>
      </c>
      <c r="G160" s="8"/>
      <c r="H160" s="8"/>
      <c r="I160" s="8"/>
      <c r="J160" s="8"/>
      <c r="K160" s="8"/>
      <c r="L160" s="8"/>
    </row>
    <row r="161" spans="1:12" x14ac:dyDescent="0.25">
      <c r="A161" t="s">
        <v>252</v>
      </c>
      <c r="B161" s="11">
        <f>SUM('Step 1'!B161:Y161)</f>
        <v>260400</v>
      </c>
      <c r="C161" s="11">
        <f>SUM('Step 1'!C161:Z161)</f>
        <v>260538</v>
      </c>
      <c r="D161" s="11">
        <f>SUM('Step 1'!D161:AA161)</f>
        <v>260750</v>
      </c>
      <c r="E161" s="11">
        <f>SUM('Step 1'!E161:AB161)</f>
        <v>260865</v>
      </c>
      <c r="F161" s="11">
        <f>SUM('Step 1'!F161:AC161)</f>
        <v>260727</v>
      </c>
      <c r="G161" s="8"/>
      <c r="H161" s="8"/>
      <c r="I161" s="8"/>
      <c r="J161" s="8"/>
      <c r="K161" s="8"/>
      <c r="L161" s="8"/>
    </row>
    <row r="162" spans="1:12" x14ac:dyDescent="0.25">
      <c r="A162" t="s">
        <v>253</v>
      </c>
      <c r="B162" s="11">
        <f>SUM('Step 1'!B162:Y162)</f>
        <v>94345</v>
      </c>
      <c r="C162" s="11">
        <f>SUM('Step 1'!C162:Z162)</f>
        <v>94337</v>
      </c>
      <c r="D162" s="11">
        <f>SUM('Step 1'!D162:AA162)</f>
        <v>94366</v>
      </c>
      <c r="E162" s="11">
        <f>SUM('Step 1'!E162:AB162)</f>
        <v>94374</v>
      </c>
      <c r="F162" s="11">
        <f>SUM('Step 1'!F162:AC162)</f>
        <v>94411</v>
      </c>
      <c r="G162" s="8"/>
      <c r="H162" s="8"/>
      <c r="I162" s="8"/>
      <c r="J162" s="8"/>
      <c r="K162" s="8"/>
      <c r="L162" s="8"/>
    </row>
    <row r="163" spans="1:12" x14ac:dyDescent="0.25">
      <c r="A163" t="s">
        <v>254</v>
      </c>
      <c r="B163" s="11">
        <f>SUM('Step 1'!B163:Y163)</f>
        <v>79269</v>
      </c>
      <c r="C163" s="11">
        <f>SUM('Step 1'!C163:Z163)</f>
        <v>79247</v>
      </c>
      <c r="D163" s="11">
        <f>SUM('Step 1'!D163:AA163)</f>
        <v>79262</v>
      </c>
      <c r="E163" s="11">
        <f>SUM('Step 1'!E163:AB163)</f>
        <v>79273</v>
      </c>
      <c r="F163" s="11">
        <f>SUM('Step 1'!F163:AC163)</f>
        <v>79307</v>
      </c>
      <c r="G163" s="8"/>
      <c r="H163" s="8"/>
      <c r="I163" s="8"/>
      <c r="J163" s="8"/>
      <c r="K163" s="8"/>
      <c r="L163" s="8"/>
    </row>
    <row r="164" spans="1:12" x14ac:dyDescent="0.25">
      <c r="A164" t="s">
        <v>255</v>
      </c>
      <c r="B164" s="11">
        <f>SUM('Step 1'!B164:Y164)</f>
        <v>83274</v>
      </c>
      <c r="C164" s="11">
        <f>SUM('Step 1'!C164:Z164)</f>
        <v>83313</v>
      </c>
      <c r="D164" s="11">
        <f>SUM('Step 1'!D164:AA164)</f>
        <v>83332</v>
      </c>
      <c r="E164" s="11">
        <f>SUM('Step 1'!E164:AB164)</f>
        <v>83332</v>
      </c>
      <c r="F164" s="11">
        <f>SUM('Step 1'!F164:AC164)</f>
        <v>83287</v>
      </c>
      <c r="G164" s="8"/>
      <c r="H164" s="8"/>
      <c r="I164" s="8"/>
      <c r="J164" s="8"/>
      <c r="K164" s="8"/>
      <c r="L164" s="8"/>
    </row>
    <row r="165" spans="1:12" x14ac:dyDescent="0.25">
      <c r="A165" t="s">
        <v>256</v>
      </c>
      <c r="B165" s="11">
        <f>SUM('Step 1'!B165:Y165)</f>
        <v>325063</v>
      </c>
      <c r="C165" s="11">
        <f>SUM('Step 1'!C165:Z165)</f>
        <v>325239</v>
      </c>
      <c r="D165" s="11">
        <f>SUM('Step 1'!D165:AA165)</f>
        <v>325382</v>
      </c>
      <c r="E165" s="11">
        <f>SUM('Step 1'!E165:AB165)</f>
        <v>325457</v>
      </c>
      <c r="F165" s="11">
        <f>SUM('Step 1'!F165:AC165)</f>
        <v>325319</v>
      </c>
      <c r="G165" s="8"/>
      <c r="H165" s="8"/>
      <c r="I165" s="8"/>
      <c r="J165" s="8"/>
      <c r="K165" s="8"/>
      <c r="L165" s="8"/>
    </row>
    <row r="166" spans="1:12" x14ac:dyDescent="0.25">
      <c r="A166" t="s">
        <v>258</v>
      </c>
      <c r="B166" s="11">
        <f>SUM('Step 1'!B166:Y166)</f>
        <v>26481</v>
      </c>
      <c r="C166" s="11">
        <f>SUM('Step 1'!C166:Z166)</f>
        <v>26481</v>
      </c>
      <c r="D166" s="11">
        <f>SUM('Step 1'!D166:AA166)</f>
        <v>26482</v>
      </c>
      <c r="E166" s="11">
        <f>SUM('Step 1'!E166:AB166)</f>
        <v>26484</v>
      </c>
      <c r="F166" s="11">
        <f>SUM('Step 1'!F166:AC166)</f>
        <v>26501</v>
      </c>
      <c r="G166" s="8"/>
      <c r="H166" s="8"/>
      <c r="I166" s="8"/>
      <c r="J166" s="8"/>
      <c r="K166" s="8"/>
      <c r="L166" s="8"/>
    </row>
    <row r="167" spans="1:12" x14ac:dyDescent="0.25">
      <c r="A167" t="s">
        <v>260</v>
      </c>
      <c r="B167" s="11">
        <f>SUM('Step 1'!B167:Y167)</f>
        <v>62692</v>
      </c>
      <c r="C167" s="11">
        <f>SUM('Step 1'!C167:Z167)</f>
        <v>62703</v>
      </c>
      <c r="D167" s="11">
        <f>SUM('Step 1'!D167:AA167)</f>
        <v>62720</v>
      </c>
      <c r="E167" s="11">
        <f>SUM('Step 1'!E167:AB167)</f>
        <v>62730</v>
      </c>
      <c r="F167" s="11">
        <f>SUM('Step 1'!F167:AC167)</f>
        <v>62735</v>
      </c>
      <c r="G167" s="8"/>
      <c r="H167" s="8"/>
      <c r="I167" s="8"/>
      <c r="J167" s="8"/>
      <c r="K167" s="8"/>
      <c r="L167" s="8"/>
    </row>
    <row r="168" spans="1:12" x14ac:dyDescent="0.25">
      <c r="A168" t="s">
        <v>261</v>
      </c>
      <c r="B168" s="11">
        <f>SUM('Step 1'!B168:Y168)</f>
        <v>15004</v>
      </c>
      <c r="C168" s="11">
        <f>SUM('Step 1'!C168:Z168)</f>
        <v>15018</v>
      </c>
      <c r="D168" s="11">
        <f>SUM('Step 1'!D168:AA168)</f>
        <v>15023</v>
      </c>
      <c r="E168" s="11">
        <f>SUM('Step 1'!E168:AB168)</f>
        <v>15031</v>
      </c>
      <c r="F168" s="11">
        <f>SUM('Step 1'!F168:AC168)</f>
        <v>15038</v>
      </c>
      <c r="G168" s="8"/>
      <c r="H168" s="8"/>
      <c r="I168" s="8"/>
      <c r="J168" s="8"/>
      <c r="K168" s="8"/>
      <c r="L168" s="8"/>
    </row>
    <row r="169" spans="1:12" x14ac:dyDescent="0.25">
      <c r="A169" t="s">
        <v>264</v>
      </c>
      <c r="B169" s="11">
        <f>SUM('Step 1'!B169:Y169)</f>
        <v>10588</v>
      </c>
      <c r="C169" s="11">
        <f>SUM('Step 1'!C169:Z169)</f>
        <v>10592</v>
      </c>
      <c r="D169" s="11">
        <f>SUM('Step 1'!D169:AA169)</f>
        <v>10598</v>
      </c>
      <c r="E169" s="11">
        <f>SUM('Step 1'!E169:AB169)</f>
        <v>10604</v>
      </c>
      <c r="F169" s="11">
        <f>SUM('Step 1'!F169:AC169)</f>
        <v>10594</v>
      </c>
      <c r="G169" s="8"/>
      <c r="H169" s="8"/>
      <c r="I169" s="8"/>
      <c r="J169" s="8"/>
      <c r="K169" s="8"/>
      <c r="L169" s="8"/>
    </row>
    <row r="170" spans="1:12" x14ac:dyDescent="0.25">
      <c r="A170" t="s">
        <v>265</v>
      </c>
      <c r="B170" s="11">
        <f>SUM('Step 1'!B170:Y170)</f>
        <v>88573</v>
      </c>
      <c r="C170" s="11">
        <f>SUM('Step 1'!C170:Z170)</f>
        <v>88533</v>
      </c>
      <c r="D170" s="11">
        <f>SUM('Step 1'!D170:AA170)</f>
        <v>88544</v>
      </c>
      <c r="E170" s="11">
        <f>SUM('Step 1'!E170:AB170)</f>
        <v>88547</v>
      </c>
      <c r="F170" s="11">
        <f>SUM('Step 1'!F170:AC170)</f>
        <v>88578</v>
      </c>
      <c r="G170" s="8"/>
      <c r="H170" s="8"/>
      <c r="I170" s="8"/>
      <c r="J170" s="8"/>
      <c r="K170" s="8"/>
      <c r="L170" s="8"/>
    </row>
    <row r="171" spans="1:12" x14ac:dyDescent="0.25">
      <c r="A171" t="s">
        <v>266</v>
      </c>
      <c r="B171" s="11">
        <f>SUM('Step 1'!B171:Y171)</f>
        <v>38106</v>
      </c>
      <c r="C171" s="11">
        <f>SUM('Step 1'!C171:Z171)</f>
        <v>38131</v>
      </c>
      <c r="D171" s="11">
        <f>SUM('Step 1'!D171:AA171)</f>
        <v>38143</v>
      </c>
      <c r="E171" s="11">
        <f>SUM('Step 1'!E171:AB171)</f>
        <v>38154</v>
      </c>
      <c r="F171" s="11">
        <f>SUM('Step 1'!F171:AC171)</f>
        <v>38190</v>
      </c>
      <c r="G171" s="8"/>
      <c r="H171" s="8"/>
      <c r="I171" s="8"/>
      <c r="J171" s="8"/>
      <c r="K171" s="8"/>
      <c r="L171" s="8"/>
    </row>
    <row r="172" spans="1:12" x14ac:dyDescent="0.25">
      <c r="A172" t="s">
        <v>268</v>
      </c>
      <c r="B172" s="11">
        <f>SUM('Step 1'!B172:Y172)</f>
        <v>15814</v>
      </c>
      <c r="C172" s="11">
        <f>SUM('Step 1'!C172:Z172)</f>
        <v>15810</v>
      </c>
      <c r="D172" s="11">
        <f>SUM('Step 1'!D172:AA172)</f>
        <v>15791</v>
      </c>
      <c r="E172" s="11">
        <f>SUM('Step 1'!E172:AB172)</f>
        <v>15785</v>
      </c>
      <c r="F172" s="11">
        <f>SUM('Step 1'!F172:AC172)</f>
        <v>15791</v>
      </c>
      <c r="G172" s="8"/>
      <c r="H172" s="8"/>
      <c r="I172" s="8"/>
      <c r="J172" s="8"/>
      <c r="K172" s="8"/>
      <c r="L172" s="8"/>
    </row>
    <row r="173" spans="1:12" x14ac:dyDescent="0.25">
      <c r="A173" t="s">
        <v>269</v>
      </c>
      <c r="B173" s="11">
        <f>SUM('Step 1'!B173:Y173)</f>
        <v>16842</v>
      </c>
      <c r="C173" s="11">
        <f>SUM('Step 1'!C173:Z173)</f>
        <v>16830</v>
      </c>
      <c r="D173" s="11">
        <f>SUM('Step 1'!D173:AA173)</f>
        <v>16816</v>
      </c>
      <c r="E173" s="11">
        <f>SUM('Step 1'!E173:AB173)</f>
        <v>16791</v>
      </c>
      <c r="F173" s="11">
        <f>SUM('Step 1'!F173:AC173)</f>
        <v>16780</v>
      </c>
      <c r="G173" s="8"/>
      <c r="H173" s="8"/>
      <c r="I173" s="8"/>
      <c r="J173" s="8"/>
      <c r="K173" s="8"/>
      <c r="L173" s="8"/>
    </row>
    <row r="174" spans="1:12" x14ac:dyDescent="0.25">
      <c r="A174" t="s">
        <v>270</v>
      </c>
      <c r="B174" s="11">
        <f>SUM('Step 1'!B174:Y174)</f>
        <v>20298</v>
      </c>
      <c r="C174" s="11">
        <f>SUM('Step 1'!C174:Z174)</f>
        <v>20300</v>
      </c>
      <c r="D174" s="11">
        <f>SUM('Step 1'!D174:AA174)</f>
        <v>20292</v>
      </c>
      <c r="E174" s="11">
        <f>SUM('Step 1'!E174:AB174)</f>
        <v>20283</v>
      </c>
      <c r="F174" s="11">
        <f>SUM('Step 1'!F174:AC174)</f>
        <v>20260</v>
      </c>
      <c r="G174" s="8"/>
      <c r="H174" s="8"/>
      <c r="I174" s="8"/>
      <c r="J174" s="8"/>
      <c r="K174" s="8"/>
      <c r="L174" s="8"/>
    </row>
    <row r="175" spans="1:12" x14ac:dyDescent="0.25">
      <c r="A175" t="s">
        <v>271</v>
      </c>
      <c r="B175" s="11">
        <f>SUM('Step 1'!B175:Y175)</f>
        <v>19383</v>
      </c>
      <c r="C175" s="11">
        <f>SUM('Step 1'!C175:Z175)</f>
        <v>19402</v>
      </c>
      <c r="D175" s="11">
        <f>SUM('Step 1'!D175:AA175)</f>
        <v>19387</v>
      </c>
      <c r="E175" s="11">
        <f>SUM('Step 1'!E175:AB175)</f>
        <v>19376</v>
      </c>
      <c r="F175" s="11">
        <f>SUM('Step 1'!F175:AC175)</f>
        <v>19386</v>
      </c>
      <c r="G175" s="8"/>
      <c r="H175" s="8"/>
      <c r="I175" s="8"/>
      <c r="J175" s="8"/>
      <c r="K175" s="8"/>
      <c r="L175" s="8"/>
    </row>
    <row r="176" spans="1:12" x14ac:dyDescent="0.25">
      <c r="A176" t="s">
        <v>272</v>
      </c>
      <c r="B176" s="11">
        <f>SUM('Step 1'!B176:Y176)</f>
        <v>48140</v>
      </c>
      <c r="C176" s="11">
        <f>SUM('Step 1'!C176:Z176)</f>
        <v>48140</v>
      </c>
      <c r="D176" s="11">
        <f>SUM('Step 1'!D176:AA176)</f>
        <v>48165</v>
      </c>
      <c r="E176" s="11">
        <f>SUM('Step 1'!E176:AB176)</f>
        <v>48187</v>
      </c>
      <c r="F176" s="11">
        <f>SUM('Step 1'!F176:AC176)</f>
        <v>48218</v>
      </c>
      <c r="G176" s="8"/>
      <c r="H176" s="8"/>
      <c r="I176" s="8"/>
      <c r="J176" s="8"/>
      <c r="K176" s="8"/>
      <c r="L176" s="8"/>
    </row>
    <row r="177" spans="1:12" x14ac:dyDescent="0.25">
      <c r="A177" t="s">
        <v>273</v>
      </c>
      <c r="B177" s="11">
        <f>SUM('Step 1'!B177:Y177)</f>
        <v>33073</v>
      </c>
      <c r="C177" s="11">
        <f>SUM('Step 1'!C177:Z177)</f>
        <v>33069</v>
      </c>
      <c r="D177" s="11">
        <f>SUM('Step 1'!D177:AA177)</f>
        <v>33071</v>
      </c>
      <c r="E177" s="11">
        <f>SUM('Step 1'!E177:AB177)</f>
        <v>33077</v>
      </c>
      <c r="F177" s="11">
        <f>SUM('Step 1'!F177:AC177)</f>
        <v>33087</v>
      </c>
      <c r="G177" s="8"/>
      <c r="H177" s="8"/>
      <c r="I177" s="8"/>
      <c r="J177" s="8"/>
      <c r="K177" s="8"/>
      <c r="L177" s="8"/>
    </row>
    <row r="178" spans="1:12" x14ac:dyDescent="0.25">
      <c r="A178" t="s">
        <v>17</v>
      </c>
      <c r="B178" s="11">
        <f>SUM('Step 1'!B178:Y178)</f>
        <v>8306349</v>
      </c>
      <c r="C178" s="11">
        <f>SUM('Step 1'!C178:Z178)</f>
        <v>8306689</v>
      </c>
      <c r="D178" s="11">
        <f>SUM('Step 1'!D178:AA178)</f>
        <v>8308039</v>
      </c>
      <c r="E178" s="11">
        <f>SUM('Step 1'!E178:AB178)</f>
        <v>8308106</v>
      </c>
      <c r="F178" s="11">
        <f>SUM('Step 1'!F178:AC178)</f>
        <v>8310425</v>
      </c>
      <c r="G178" s="8"/>
      <c r="H178" s="8"/>
      <c r="I178" s="8"/>
      <c r="J178" s="8"/>
      <c r="K178" s="8"/>
      <c r="L178" s="8"/>
    </row>
    <row r="179" spans="1:12" x14ac:dyDescent="0.25">
      <c r="A179" t="s">
        <v>274</v>
      </c>
      <c r="B179" s="11">
        <f>SUM('Step 1'!B179:Y179)</f>
        <v>29083</v>
      </c>
      <c r="C179" s="11">
        <f>SUM('Step 1'!C179:Z179)</f>
        <v>29069</v>
      </c>
      <c r="D179" s="11">
        <f>SUM('Step 1'!D179:AA179)</f>
        <v>29059</v>
      </c>
      <c r="E179" s="11">
        <f>SUM('Step 1'!E179:AB179)</f>
        <v>29027</v>
      </c>
      <c r="F179" s="11">
        <f>SUM('Step 1'!F179:AC179)</f>
        <v>29013</v>
      </c>
      <c r="G179" s="8"/>
      <c r="H179" s="8"/>
      <c r="I179" s="8"/>
      <c r="J179" s="8"/>
      <c r="K179" s="8"/>
      <c r="L179" s="8"/>
    </row>
    <row r="180" spans="1:12" x14ac:dyDescent="0.25">
      <c r="A180" t="s">
        <v>276</v>
      </c>
      <c r="B180" s="11">
        <f>SUM('Step 1'!B180:Y180)</f>
        <v>24816</v>
      </c>
      <c r="C180" s="11">
        <f>SUM('Step 1'!C180:Z180)</f>
        <v>24828</v>
      </c>
      <c r="D180" s="11">
        <f>SUM('Step 1'!D180:AA180)</f>
        <v>24843</v>
      </c>
      <c r="E180" s="11">
        <f>SUM('Step 1'!E180:AB180)</f>
        <v>24847</v>
      </c>
      <c r="F180" s="11">
        <f>SUM('Step 1'!F180:AC180)</f>
        <v>24862</v>
      </c>
      <c r="G180" s="8"/>
      <c r="H180" s="8"/>
      <c r="I180" s="8"/>
      <c r="J180" s="8"/>
      <c r="K180" s="8"/>
      <c r="L180" s="8"/>
    </row>
    <row r="181" spans="1:12" x14ac:dyDescent="0.25">
      <c r="A181" t="s">
        <v>277</v>
      </c>
      <c r="B181" s="11">
        <f>SUM('Step 1'!B181:Y181)</f>
        <v>25587</v>
      </c>
      <c r="C181" s="11">
        <f>SUM('Step 1'!C181:Z181)</f>
        <v>25594</v>
      </c>
      <c r="D181" s="11">
        <f>SUM('Step 1'!D181:AA181)</f>
        <v>25594</v>
      </c>
      <c r="E181" s="11">
        <f>SUM('Step 1'!E181:AB181)</f>
        <v>25572</v>
      </c>
      <c r="F181" s="11">
        <f>SUM('Step 1'!F181:AC181)</f>
        <v>25573</v>
      </c>
      <c r="G181" s="8"/>
      <c r="H181" s="8"/>
      <c r="I181" s="8"/>
      <c r="J181" s="8"/>
      <c r="K181" s="8"/>
      <c r="L181" s="8"/>
    </row>
    <row r="182" spans="1:12" x14ac:dyDescent="0.25">
      <c r="A182" t="s">
        <v>279</v>
      </c>
      <c r="B182" s="11">
        <f>SUM('Step 1'!B182:Y182)</f>
        <v>25324</v>
      </c>
      <c r="C182" s="11">
        <f>SUM('Step 1'!C182:Z182)</f>
        <v>25338</v>
      </c>
      <c r="D182" s="11">
        <f>SUM('Step 1'!D182:AA182)</f>
        <v>25351</v>
      </c>
      <c r="E182" s="11">
        <f>SUM('Step 1'!E182:AB182)</f>
        <v>25350</v>
      </c>
      <c r="F182" s="11">
        <f>SUM('Step 1'!F182:AC182)</f>
        <v>25354</v>
      </c>
      <c r="G182" s="8"/>
      <c r="H182" s="8"/>
      <c r="I182" s="8"/>
      <c r="J182" s="8"/>
      <c r="K182" s="8"/>
      <c r="L182" s="8"/>
    </row>
    <row r="183" spans="1:12" x14ac:dyDescent="0.25">
      <c r="A183" t="s">
        <v>281</v>
      </c>
      <c r="B183" s="11">
        <f>SUM('Step 1'!B183:Y183)</f>
        <v>825544</v>
      </c>
      <c r="C183" s="11">
        <f>SUM('Step 1'!C183:Z183)</f>
        <v>825862</v>
      </c>
      <c r="D183" s="11">
        <f>SUM('Step 1'!D183:AA183)</f>
        <v>826157</v>
      </c>
      <c r="E183" s="11">
        <f>SUM('Step 1'!E183:AB183)</f>
        <v>826380</v>
      </c>
      <c r="F183" s="11">
        <f>SUM('Step 1'!F183:AC183)</f>
        <v>826858</v>
      </c>
      <c r="G183" s="8"/>
      <c r="H183" s="8"/>
      <c r="I183" s="8"/>
      <c r="J183" s="8"/>
      <c r="K183" s="8"/>
      <c r="L183" s="8"/>
    </row>
    <row r="184" spans="1:12" x14ac:dyDescent="0.25">
      <c r="A184" t="s">
        <v>282</v>
      </c>
      <c r="B184" s="11">
        <f>SUM('Step 1'!B184:Y184)</f>
        <v>13875</v>
      </c>
      <c r="C184" s="11">
        <f>SUM('Step 1'!C184:Z184)</f>
        <v>13893</v>
      </c>
      <c r="D184" s="11">
        <f>SUM('Step 1'!D184:AA184)</f>
        <v>13902</v>
      </c>
      <c r="E184" s="11">
        <f>SUM('Step 1'!E184:AB184)</f>
        <v>13916</v>
      </c>
      <c r="F184" s="11">
        <f>SUM('Step 1'!F184:AC184)</f>
        <v>13937</v>
      </c>
      <c r="G184" s="8"/>
      <c r="H184" s="8"/>
      <c r="I184" s="8"/>
      <c r="J184" s="8"/>
      <c r="K184" s="8"/>
      <c r="L184" s="8"/>
    </row>
    <row r="185" spans="1:12" x14ac:dyDescent="0.25">
      <c r="A185" t="s">
        <v>283</v>
      </c>
      <c r="B185" s="11">
        <f>SUM('Step 1'!B185:Y185)</f>
        <v>73745</v>
      </c>
      <c r="C185" s="11">
        <f>SUM('Step 1'!C185:Z185)</f>
        <v>73734</v>
      </c>
      <c r="D185" s="11">
        <f>SUM('Step 1'!D185:AA185)</f>
        <v>73747</v>
      </c>
      <c r="E185" s="11">
        <f>SUM('Step 1'!E185:AB185)</f>
        <v>73734</v>
      </c>
      <c r="F185" s="11">
        <f>SUM('Step 1'!F185:AC185)</f>
        <v>73715</v>
      </c>
      <c r="G185" s="8"/>
      <c r="H185" s="8"/>
      <c r="I185" s="8"/>
      <c r="J185" s="8"/>
      <c r="K185" s="8"/>
      <c r="L185" s="8"/>
    </row>
    <row r="186" spans="1:12" x14ac:dyDescent="0.25">
      <c r="A186" t="s">
        <v>284</v>
      </c>
      <c r="B186" s="11">
        <f>SUM('Step 1'!B186:Y186)</f>
        <v>15958</v>
      </c>
      <c r="C186" s="11">
        <f>SUM('Step 1'!C186:Z186)</f>
        <v>15961</v>
      </c>
      <c r="D186" s="11">
        <f>SUM('Step 1'!D186:AA186)</f>
        <v>15973</v>
      </c>
      <c r="E186" s="11">
        <f>SUM('Step 1'!E186:AB186)</f>
        <v>15981</v>
      </c>
      <c r="F186" s="11">
        <f>SUM('Step 1'!F186:AC186)</f>
        <v>15974</v>
      </c>
      <c r="G186" s="8"/>
      <c r="H186" s="8"/>
      <c r="I186" s="8"/>
      <c r="J186" s="8"/>
      <c r="K186" s="8"/>
      <c r="L186" s="8"/>
    </row>
    <row r="187" spans="1:12" x14ac:dyDescent="0.25">
      <c r="A187" t="s">
        <v>286</v>
      </c>
      <c r="B187" s="11">
        <f>SUM('Step 1'!B187:Y187)</f>
        <v>34927</v>
      </c>
      <c r="C187" s="11">
        <f>SUM('Step 1'!C187:Z187)</f>
        <v>34937</v>
      </c>
      <c r="D187" s="11">
        <f>SUM('Step 1'!D187:AA187)</f>
        <v>34958</v>
      </c>
      <c r="E187" s="11">
        <f>SUM('Step 1'!E187:AB187)</f>
        <v>34971</v>
      </c>
      <c r="F187" s="11">
        <f>SUM('Step 1'!F187:AC187)</f>
        <v>34959</v>
      </c>
      <c r="G187" s="8"/>
      <c r="H187" s="8"/>
      <c r="I187" s="8"/>
      <c r="J187" s="8"/>
      <c r="K187" s="8"/>
      <c r="L187" s="8"/>
    </row>
    <row r="188" spans="1:12" x14ac:dyDescent="0.25">
      <c r="A188" t="s">
        <v>287</v>
      </c>
      <c r="B188" s="11">
        <f>SUM('Step 1'!B188:Y188)</f>
        <v>10969</v>
      </c>
      <c r="C188" s="11">
        <f>SUM('Step 1'!C188:Z188)</f>
        <v>10962</v>
      </c>
      <c r="D188" s="11">
        <f>SUM('Step 1'!D188:AA188)</f>
        <v>10956</v>
      </c>
      <c r="E188" s="11">
        <f>SUM('Step 1'!E188:AB188)</f>
        <v>10943</v>
      </c>
      <c r="F188" s="11">
        <f>SUM('Step 1'!F188:AC188)</f>
        <v>10937</v>
      </c>
      <c r="G188" s="8"/>
      <c r="H188" s="8"/>
      <c r="I188" s="8"/>
      <c r="J188" s="8"/>
      <c r="K188" s="8"/>
      <c r="L188" s="8"/>
    </row>
    <row r="189" spans="1:12" x14ac:dyDescent="0.25">
      <c r="A189" t="s">
        <v>288</v>
      </c>
      <c r="B189" s="11">
        <f>SUM('Step 1'!B189:Y189)</f>
        <v>26589</v>
      </c>
      <c r="C189" s="11">
        <f>SUM('Step 1'!C189:Z189)</f>
        <v>26573</v>
      </c>
      <c r="D189" s="11">
        <f>SUM('Step 1'!D189:AA189)</f>
        <v>26569</v>
      </c>
      <c r="E189" s="11">
        <f>SUM('Step 1'!E189:AB189)</f>
        <v>26562</v>
      </c>
      <c r="F189" s="11">
        <f>SUM('Step 1'!F189:AC189)</f>
        <v>26555</v>
      </c>
      <c r="G189" s="8"/>
      <c r="H189" s="8"/>
      <c r="I189" s="8"/>
      <c r="J189" s="8"/>
      <c r="K189" s="8"/>
      <c r="L189" s="8"/>
    </row>
    <row r="190" spans="1:12" x14ac:dyDescent="0.25">
      <c r="A190" t="s">
        <v>289</v>
      </c>
      <c r="B190" s="11">
        <f>SUM('Step 1'!B190:Y190)</f>
        <v>13385</v>
      </c>
      <c r="C190" s="11">
        <f>SUM('Step 1'!C190:Z190)</f>
        <v>13397</v>
      </c>
      <c r="D190" s="11">
        <f>SUM('Step 1'!D190:AA190)</f>
        <v>13399</v>
      </c>
      <c r="E190" s="11">
        <f>SUM('Step 1'!E190:AB190)</f>
        <v>13402</v>
      </c>
      <c r="F190" s="11">
        <f>SUM('Step 1'!F190:AC190)</f>
        <v>13410</v>
      </c>
      <c r="G190" s="8"/>
      <c r="H190" s="8"/>
      <c r="I190" s="8"/>
      <c r="J190" s="8"/>
      <c r="K190" s="8"/>
      <c r="L190" s="8"/>
    </row>
    <row r="191" spans="1:12" x14ac:dyDescent="0.25">
      <c r="A191" t="s">
        <v>291</v>
      </c>
      <c r="B191" s="11">
        <f>SUM('Step 1'!B191:Y191)</f>
        <v>32460</v>
      </c>
      <c r="C191" s="11">
        <f>SUM('Step 1'!C191:Z191)</f>
        <v>32456</v>
      </c>
      <c r="D191" s="11">
        <f>SUM('Step 1'!D191:AA191)</f>
        <v>32474</v>
      </c>
      <c r="E191" s="11">
        <f>SUM('Step 1'!E191:AB191)</f>
        <v>32481</v>
      </c>
      <c r="F191" s="11">
        <f>SUM('Step 1'!F191:AC191)</f>
        <v>32508</v>
      </c>
      <c r="G191" s="8"/>
      <c r="H191" s="8"/>
      <c r="I191" s="8"/>
      <c r="J191" s="8"/>
      <c r="K191" s="8"/>
      <c r="L191" s="8"/>
    </row>
    <row r="192" spans="1:12" x14ac:dyDescent="0.25">
      <c r="A192" t="s">
        <v>292</v>
      </c>
      <c r="B192" s="11">
        <f>SUM('Step 1'!B192:Y192)</f>
        <v>39591</v>
      </c>
      <c r="C192" s="11">
        <f>SUM('Step 1'!C192:Z192)</f>
        <v>39553</v>
      </c>
      <c r="D192" s="11">
        <f>SUM('Step 1'!D192:AA192)</f>
        <v>39508</v>
      </c>
      <c r="E192" s="11">
        <f>SUM('Step 1'!E192:AB192)</f>
        <v>39448</v>
      </c>
      <c r="F192" s="11">
        <f>SUM('Step 1'!F192:AC192)</f>
        <v>39419</v>
      </c>
      <c r="G192" s="8"/>
      <c r="H192" s="8"/>
      <c r="I192" s="8"/>
      <c r="J192" s="8"/>
      <c r="K192" s="8"/>
      <c r="L192" s="8"/>
    </row>
    <row r="193" spans="1:12" x14ac:dyDescent="0.25">
      <c r="A193" t="s">
        <v>295</v>
      </c>
      <c r="B193" s="11">
        <f>SUM('Step 1'!B193:Y193)</f>
        <v>16896</v>
      </c>
      <c r="C193" s="11">
        <f>SUM('Step 1'!C193:Z193)</f>
        <v>16883</v>
      </c>
      <c r="D193" s="11">
        <f>SUM('Step 1'!D193:AA193)</f>
        <v>16873</v>
      </c>
      <c r="E193" s="11">
        <f>SUM('Step 1'!E193:AB193)</f>
        <v>16857</v>
      </c>
      <c r="F193" s="11">
        <f>SUM('Step 1'!F193:AC193)</f>
        <v>16843</v>
      </c>
      <c r="G193" s="8"/>
      <c r="H193" s="8"/>
      <c r="I193" s="8"/>
      <c r="J193" s="8"/>
      <c r="K193" s="8"/>
      <c r="L193" s="8"/>
    </row>
    <row r="194" spans="1:12" x14ac:dyDescent="0.25">
      <c r="A194" t="s">
        <v>296</v>
      </c>
      <c r="B194" s="11">
        <f>SUM('Step 1'!B194:Y194)</f>
        <v>52071</v>
      </c>
      <c r="C194" s="11">
        <f>SUM('Step 1'!C194:Z194)</f>
        <v>52105</v>
      </c>
      <c r="D194" s="11">
        <f>SUM('Step 1'!D194:AA194)</f>
        <v>52119</v>
      </c>
      <c r="E194" s="11">
        <f>SUM('Step 1'!E194:AB194)</f>
        <v>52128</v>
      </c>
      <c r="F194" s="11">
        <f>SUM('Step 1'!F194:AC194)</f>
        <v>52169</v>
      </c>
      <c r="G194" s="8"/>
      <c r="H194" s="8"/>
      <c r="I194" s="8"/>
      <c r="J194" s="8"/>
      <c r="K194" s="8"/>
      <c r="L194" s="8"/>
    </row>
    <row r="195" spans="1:12" x14ac:dyDescent="0.25">
      <c r="A195" t="s">
        <v>297</v>
      </c>
      <c r="B195" s="11">
        <f>SUM('Step 1'!B195:Y195)</f>
        <v>124362</v>
      </c>
      <c r="C195" s="11">
        <f>SUM('Step 1'!C195:Z195)</f>
        <v>124353</v>
      </c>
      <c r="D195" s="11">
        <f>SUM('Step 1'!D195:AA195)</f>
        <v>124417</v>
      </c>
      <c r="E195" s="11">
        <f>SUM('Step 1'!E195:AB195)</f>
        <v>124457</v>
      </c>
      <c r="F195" s="11">
        <f>SUM('Step 1'!F195:AC195)</f>
        <v>124557</v>
      </c>
      <c r="G195" s="8"/>
      <c r="H195" s="8"/>
      <c r="I195" s="8"/>
      <c r="J195" s="8"/>
      <c r="K195" s="8"/>
      <c r="L195" s="8"/>
    </row>
    <row r="196" spans="1:12" x14ac:dyDescent="0.25">
      <c r="A196" t="s">
        <v>298</v>
      </c>
      <c r="B196" s="11">
        <f>SUM('Step 1'!B196:Y196)</f>
        <v>26305</v>
      </c>
      <c r="C196" s="11">
        <f>SUM('Step 1'!C196:Z196)</f>
        <v>26269</v>
      </c>
      <c r="D196" s="11">
        <f>SUM('Step 1'!D196:AA196)</f>
        <v>26242</v>
      </c>
      <c r="E196" s="11">
        <f>SUM('Step 1'!E196:AB196)</f>
        <v>26218</v>
      </c>
      <c r="F196" s="11">
        <f>SUM('Step 1'!F196:AC196)</f>
        <v>26157</v>
      </c>
      <c r="G196" s="8"/>
      <c r="H196" s="8"/>
      <c r="I196" s="8"/>
      <c r="J196" s="8"/>
      <c r="K196" s="8"/>
      <c r="L196" s="8"/>
    </row>
    <row r="197" spans="1:12" x14ac:dyDescent="0.25">
      <c r="A197" t="s">
        <v>299</v>
      </c>
      <c r="B197" s="11">
        <f>SUM('Step 1'!B197:Y197)</f>
        <v>545899</v>
      </c>
      <c r="C197" s="11">
        <f>SUM('Step 1'!C197:Z197)</f>
        <v>545451</v>
      </c>
      <c r="D197" s="11">
        <f>SUM('Step 1'!D197:AA197)</f>
        <v>545052</v>
      </c>
      <c r="E197" s="11">
        <f>SUM('Step 1'!E197:AB197)</f>
        <v>544435</v>
      </c>
      <c r="F197" s="11">
        <f>SUM('Step 1'!F197:AC197)</f>
        <v>543854</v>
      </c>
      <c r="G197" s="8"/>
      <c r="H197" s="8"/>
      <c r="I197" s="8"/>
      <c r="J197" s="8"/>
      <c r="K197" s="8"/>
      <c r="L197" s="8"/>
    </row>
    <row r="198" spans="1:12" x14ac:dyDescent="0.25">
      <c r="A198" t="s">
        <v>301</v>
      </c>
      <c r="B198" s="11">
        <f>SUM('Step 1'!B198:Y198)</f>
        <v>699089</v>
      </c>
      <c r="C198" s="11">
        <f>SUM('Step 1'!C198:Z198)</f>
        <v>699506</v>
      </c>
      <c r="D198" s="11">
        <f>SUM('Step 1'!D198:AA198)</f>
        <v>699796</v>
      </c>
      <c r="E198" s="11">
        <f>SUM('Step 1'!E198:AB198)</f>
        <v>699965</v>
      </c>
      <c r="F198" s="11">
        <f>SUM('Step 1'!F198:AC198)</f>
        <v>700128</v>
      </c>
      <c r="G198" s="8"/>
      <c r="H198" s="8"/>
      <c r="I198" s="8"/>
      <c r="J198" s="8"/>
      <c r="K198" s="8"/>
      <c r="L198" s="8"/>
    </row>
    <row r="199" spans="1:12" x14ac:dyDescent="0.25">
      <c r="A199" t="s">
        <v>302</v>
      </c>
      <c r="B199" s="11">
        <f>SUM('Step 1'!B199:Y199)</f>
        <v>36962</v>
      </c>
      <c r="C199" s="11">
        <f>SUM('Step 1'!C199:Z199)</f>
        <v>36990</v>
      </c>
      <c r="D199" s="11">
        <f>SUM('Step 1'!D199:AA199)</f>
        <v>37002</v>
      </c>
      <c r="E199" s="11">
        <f>SUM('Step 1'!E199:AB199)</f>
        <v>37009</v>
      </c>
      <c r="F199" s="11">
        <f>SUM('Step 1'!F199:AC199)</f>
        <v>37030</v>
      </c>
      <c r="G199" s="8"/>
      <c r="H199" s="8"/>
      <c r="I199" s="8"/>
      <c r="J199" s="8"/>
      <c r="K199" s="8"/>
      <c r="L199" s="8"/>
    </row>
    <row r="200" spans="1:12" x14ac:dyDescent="0.25">
      <c r="A200" t="s">
        <v>304</v>
      </c>
      <c r="B200" s="11">
        <f>SUM('Step 1'!B200:Y200)</f>
        <v>110130</v>
      </c>
      <c r="C200" s="11">
        <f>SUM('Step 1'!C200:Z200)</f>
        <v>110105</v>
      </c>
      <c r="D200" s="11">
        <f>SUM('Step 1'!D200:AA200)</f>
        <v>110160</v>
      </c>
      <c r="E200" s="11">
        <f>SUM('Step 1'!E200:AB200)</f>
        <v>110170</v>
      </c>
      <c r="F200" s="11">
        <f>SUM('Step 1'!F200:AC200)</f>
        <v>110240</v>
      </c>
      <c r="G200" s="8"/>
      <c r="H200" s="8"/>
      <c r="I200" s="8"/>
      <c r="J200" s="8"/>
      <c r="K200" s="8"/>
      <c r="L200" s="8"/>
    </row>
    <row r="201" spans="1:12" x14ac:dyDescent="0.25">
      <c r="A201" t="s">
        <v>305</v>
      </c>
      <c r="B201" s="11">
        <f>SUM('Step 1'!B201:Y201)</f>
        <v>22808</v>
      </c>
      <c r="C201" s="11">
        <f>SUM('Step 1'!C201:Z201)</f>
        <v>22824</v>
      </c>
      <c r="D201" s="11">
        <f>SUM('Step 1'!D201:AA201)</f>
        <v>22829</v>
      </c>
      <c r="E201" s="11">
        <f>SUM('Step 1'!E201:AB201)</f>
        <v>22823</v>
      </c>
      <c r="F201" s="11">
        <f>SUM('Step 1'!F201:AC201)</f>
        <v>22824</v>
      </c>
      <c r="G201" s="8"/>
      <c r="H201" s="8"/>
      <c r="I201" s="8"/>
      <c r="J201" s="8"/>
      <c r="K201" s="8"/>
      <c r="L201" s="8"/>
    </row>
    <row r="202" spans="1:12" x14ac:dyDescent="0.25">
      <c r="A202" t="s">
        <v>307</v>
      </c>
      <c r="B202" s="11">
        <f>SUM('Step 1'!B202:Y202)</f>
        <v>39353</v>
      </c>
      <c r="C202" s="11">
        <f>SUM('Step 1'!C202:Z202)</f>
        <v>39351</v>
      </c>
      <c r="D202" s="11">
        <f>SUM('Step 1'!D202:AA202)</f>
        <v>39350</v>
      </c>
      <c r="E202" s="11">
        <f>SUM('Step 1'!E202:AB202)</f>
        <v>39339</v>
      </c>
      <c r="F202" s="11">
        <f>SUM('Step 1'!F202:AC202)</f>
        <v>39348</v>
      </c>
      <c r="G202" s="8"/>
      <c r="H202" s="8"/>
      <c r="I202" s="8"/>
      <c r="J202" s="8"/>
      <c r="K202" s="8"/>
      <c r="L202" s="8"/>
    </row>
    <row r="203" spans="1:12" x14ac:dyDescent="0.25">
      <c r="A203" t="s">
        <v>308</v>
      </c>
      <c r="B203" s="11">
        <f>SUM('Step 1'!B203:Y203)</f>
        <v>94769</v>
      </c>
      <c r="C203" s="11">
        <f>SUM('Step 1'!C203:Z203)</f>
        <v>94755</v>
      </c>
      <c r="D203" s="11">
        <f>SUM('Step 1'!D203:AA203)</f>
        <v>94753</v>
      </c>
      <c r="E203" s="11">
        <f>SUM('Step 1'!E203:AB203)</f>
        <v>94729</v>
      </c>
      <c r="F203" s="11">
        <f>SUM('Step 1'!F203:AC203)</f>
        <v>94757</v>
      </c>
      <c r="G203" s="8"/>
      <c r="H203" s="8"/>
      <c r="I203" s="8"/>
      <c r="J203" s="8"/>
      <c r="K203" s="8"/>
      <c r="L203" s="8"/>
    </row>
    <row r="204" spans="1:12" x14ac:dyDescent="0.25">
      <c r="B204" s="8"/>
      <c r="C204" s="8"/>
      <c r="D204" s="8"/>
      <c r="E204" s="8"/>
      <c r="F204" s="8"/>
      <c r="G204" s="8"/>
      <c r="H204" s="8"/>
      <c r="I204" s="8"/>
      <c r="J204" s="8"/>
      <c r="K204" s="8"/>
      <c r="L204" s="8"/>
    </row>
    <row r="205" spans="1:12" x14ac:dyDescent="0.25">
      <c r="B205" s="8"/>
      <c r="C205" s="8"/>
      <c r="D205" s="8"/>
      <c r="E205" s="8"/>
      <c r="F205" s="8"/>
      <c r="G205" s="8"/>
      <c r="H205" s="8"/>
      <c r="I205" s="8"/>
      <c r="J205" s="8"/>
      <c r="K205" s="8"/>
      <c r="L205" s="8"/>
    </row>
    <row r="206" spans="1:12" x14ac:dyDescent="0.25">
      <c r="B206" s="8"/>
      <c r="C206" s="8"/>
      <c r="D206" s="8"/>
      <c r="E206" s="8"/>
      <c r="F206" s="8"/>
      <c r="G206" s="8"/>
      <c r="H206" s="8"/>
      <c r="I206" s="8"/>
      <c r="J206" s="8"/>
      <c r="K206" s="8"/>
      <c r="L206" s="8"/>
    </row>
    <row r="207" spans="1:12" x14ac:dyDescent="0.25">
      <c r="B207" s="8"/>
      <c r="C207" s="8"/>
      <c r="D207" s="8"/>
      <c r="E207" s="8"/>
      <c r="F207" s="8"/>
      <c r="G207" s="8"/>
      <c r="H207" s="8"/>
      <c r="I207" s="8"/>
      <c r="J207" s="8"/>
      <c r="K207" s="8"/>
      <c r="L207" s="8"/>
    </row>
    <row r="208" spans="1:12" x14ac:dyDescent="0.25">
      <c r="B208" s="8"/>
      <c r="C208" s="8"/>
      <c r="D208" s="8"/>
      <c r="E208" s="8"/>
      <c r="F208" s="8"/>
      <c r="G208" s="8"/>
      <c r="H208" s="8"/>
      <c r="I208" s="8"/>
      <c r="J208" s="8"/>
      <c r="K208" s="8"/>
      <c r="L208" s="8"/>
    </row>
    <row r="209" spans="2:12" x14ac:dyDescent="0.25">
      <c r="B209" s="8"/>
      <c r="C209" s="8"/>
      <c r="D209" s="8"/>
      <c r="E209" s="8"/>
      <c r="F209" s="8"/>
      <c r="G209" s="8"/>
      <c r="H209" s="8"/>
      <c r="I209" s="8"/>
      <c r="J209" s="8"/>
      <c r="K209" s="8"/>
      <c r="L209" s="8"/>
    </row>
    <row r="210" spans="2:12" x14ac:dyDescent="0.25">
      <c r="B210" s="8"/>
      <c r="C210" s="8"/>
      <c r="D210" s="8"/>
      <c r="E210" s="8"/>
      <c r="F210" s="8"/>
      <c r="G210" s="8"/>
      <c r="H210" s="8"/>
      <c r="I210" s="8"/>
      <c r="J210" s="8"/>
      <c r="K210" s="8"/>
      <c r="L210" s="8"/>
    </row>
    <row r="211" spans="2:12" x14ac:dyDescent="0.25">
      <c r="B211" s="8"/>
      <c r="C211" s="8"/>
      <c r="D211" s="8"/>
      <c r="E211" s="8"/>
      <c r="F211" s="8"/>
      <c r="G211" s="8"/>
      <c r="H211" s="8"/>
      <c r="I211" s="8"/>
      <c r="J211" s="8"/>
      <c r="K211" s="8"/>
      <c r="L211" s="8"/>
    </row>
    <row r="212" spans="2:12" x14ac:dyDescent="0.25">
      <c r="B212" s="8"/>
      <c r="C212" s="8"/>
      <c r="D212" s="8"/>
      <c r="E212" s="8"/>
      <c r="F212" s="8"/>
      <c r="G212" s="8"/>
      <c r="H212" s="8"/>
      <c r="I212" s="8"/>
      <c r="J212" s="8"/>
      <c r="K212" s="8"/>
      <c r="L212" s="8"/>
    </row>
    <row r="213" spans="2:12" x14ac:dyDescent="0.25">
      <c r="B213" s="8"/>
      <c r="C213" s="8"/>
      <c r="D213" s="8"/>
      <c r="E213" s="8"/>
      <c r="F213" s="8"/>
      <c r="G213" s="8"/>
      <c r="H213" s="8"/>
      <c r="I213" s="8"/>
      <c r="J213" s="8"/>
      <c r="K213" s="8"/>
      <c r="L213" s="8"/>
    </row>
    <row r="214" spans="2:12" x14ac:dyDescent="0.25">
      <c r="B214" s="8"/>
      <c r="C214" s="8"/>
      <c r="D214" s="8"/>
      <c r="E214" s="8"/>
      <c r="F214" s="8"/>
      <c r="G214" s="8"/>
      <c r="H214" s="8"/>
      <c r="I214" s="8"/>
      <c r="J214" s="8"/>
      <c r="K214" s="8"/>
      <c r="L214" s="8"/>
    </row>
    <row r="215" spans="2:12" x14ac:dyDescent="0.25">
      <c r="B215" s="8"/>
      <c r="C215" s="8"/>
      <c r="D215" s="8"/>
      <c r="E215" s="8"/>
      <c r="F215" s="8"/>
      <c r="G215" s="8"/>
      <c r="H215" s="8"/>
      <c r="I215" s="8"/>
      <c r="J215" s="8"/>
      <c r="K215" s="8"/>
      <c r="L215" s="8"/>
    </row>
    <row r="216" spans="2:12" x14ac:dyDescent="0.25">
      <c r="B216" s="8"/>
      <c r="C216" s="8"/>
      <c r="D216" s="8"/>
      <c r="E216" s="8"/>
      <c r="F216" s="8"/>
      <c r="G216" s="8"/>
      <c r="H216" s="8"/>
      <c r="I216" s="8"/>
      <c r="J216" s="8"/>
      <c r="K216" s="8"/>
      <c r="L216" s="8"/>
    </row>
    <row r="217" spans="2:12" x14ac:dyDescent="0.25">
      <c r="B217" s="8"/>
      <c r="C217" s="8"/>
      <c r="D217" s="8"/>
      <c r="E217" s="8"/>
      <c r="F217" s="8"/>
      <c r="G217" s="8"/>
      <c r="H217" s="8"/>
      <c r="I217" s="8"/>
      <c r="J217" s="8"/>
      <c r="K217" s="8"/>
      <c r="L217" s="8"/>
    </row>
    <row r="218" spans="2:12" x14ac:dyDescent="0.25">
      <c r="B218" s="8"/>
      <c r="C218" s="8"/>
      <c r="D218" s="8"/>
      <c r="E218" s="8"/>
      <c r="F218" s="8"/>
      <c r="G218" s="8"/>
      <c r="H218" s="8"/>
      <c r="I218" s="8"/>
      <c r="J218" s="8"/>
      <c r="K218" s="8"/>
      <c r="L218" s="8"/>
    </row>
    <row r="219" spans="2:12" x14ac:dyDescent="0.25">
      <c r="B219" s="8"/>
      <c r="C219" s="8"/>
      <c r="D219" s="8"/>
      <c r="E219" s="8"/>
      <c r="F219" s="8"/>
      <c r="G219" s="8"/>
      <c r="H219" s="8"/>
      <c r="I219" s="8"/>
      <c r="J219" s="8"/>
      <c r="K219" s="8"/>
      <c r="L219" s="8"/>
    </row>
    <row r="220" spans="2:12" x14ac:dyDescent="0.25">
      <c r="B220" s="8"/>
      <c r="C220" s="8"/>
      <c r="D220" s="8"/>
      <c r="E220" s="8"/>
      <c r="F220" s="8"/>
      <c r="G220" s="8"/>
      <c r="H220" s="8"/>
      <c r="I220" s="8"/>
      <c r="J220" s="8"/>
      <c r="K220" s="8"/>
      <c r="L220" s="8"/>
    </row>
    <row r="221" spans="2:12" x14ac:dyDescent="0.25">
      <c r="B221" s="8"/>
      <c r="C221" s="8"/>
      <c r="D221" s="8"/>
      <c r="E221" s="8"/>
      <c r="F221" s="8"/>
      <c r="G221" s="8"/>
      <c r="H221" s="8"/>
      <c r="I221" s="8"/>
      <c r="J221" s="8"/>
      <c r="K221" s="8"/>
      <c r="L221" s="8"/>
    </row>
    <row r="222" spans="2:12" x14ac:dyDescent="0.25">
      <c r="B222" s="8"/>
      <c r="C222" s="8"/>
      <c r="D222" s="8"/>
      <c r="E222" s="8"/>
      <c r="F222" s="8"/>
      <c r="G222" s="8"/>
      <c r="H222" s="8"/>
      <c r="I222" s="8"/>
      <c r="J222" s="8"/>
      <c r="K222" s="8"/>
      <c r="L222" s="8"/>
    </row>
    <row r="223" spans="2:12" x14ac:dyDescent="0.25">
      <c r="B223" s="8"/>
      <c r="C223" s="8"/>
      <c r="D223" s="8"/>
      <c r="E223" s="8"/>
      <c r="F223" s="8"/>
      <c r="G223" s="8"/>
      <c r="H223" s="8"/>
      <c r="I223" s="8"/>
      <c r="J223" s="8"/>
      <c r="K223" s="8"/>
      <c r="L223" s="8"/>
    </row>
    <row r="224" spans="2:12" x14ac:dyDescent="0.25">
      <c r="B224" s="8"/>
      <c r="C224" s="8"/>
      <c r="D224" s="8"/>
      <c r="E224" s="8"/>
      <c r="F224" s="8"/>
      <c r="G224" s="8"/>
      <c r="H224" s="8"/>
      <c r="I224" s="8"/>
      <c r="J224" s="8"/>
      <c r="K224" s="8"/>
      <c r="L224" s="8"/>
    </row>
    <row r="225" spans="2:12" x14ac:dyDescent="0.25">
      <c r="B225" s="8"/>
      <c r="C225" s="8"/>
      <c r="D225" s="8"/>
      <c r="E225" s="8"/>
      <c r="F225" s="8"/>
      <c r="G225" s="8"/>
      <c r="H225" s="8"/>
      <c r="I225" s="8"/>
      <c r="J225" s="8"/>
      <c r="K225" s="8"/>
      <c r="L225" s="8"/>
    </row>
    <row r="226" spans="2:12" x14ac:dyDescent="0.25">
      <c r="B226" s="8"/>
      <c r="C226" s="8"/>
      <c r="D226" s="8"/>
      <c r="E226" s="8"/>
      <c r="F226" s="8"/>
      <c r="G226" s="8"/>
      <c r="H226" s="8"/>
      <c r="I226" s="8"/>
      <c r="J226" s="8"/>
      <c r="K226" s="8"/>
      <c r="L226" s="8"/>
    </row>
    <row r="227" spans="2:12" x14ac:dyDescent="0.25">
      <c r="B227" s="8"/>
      <c r="C227" s="8"/>
      <c r="D227" s="8"/>
      <c r="E227" s="8"/>
      <c r="F227" s="8"/>
      <c r="G227" s="8"/>
      <c r="H227" s="8"/>
      <c r="I227" s="8"/>
      <c r="J227" s="8"/>
      <c r="K227" s="8"/>
      <c r="L227" s="8"/>
    </row>
    <row r="228" spans="2:12" x14ac:dyDescent="0.25">
      <c r="B228" s="8"/>
      <c r="C228" s="8"/>
      <c r="D228" s="8"/>
      <c r="E228" s="8"/>
      <c r="F228" s="8"/>
      <c r="G228" s="8"/>
      <c r="H228" s="8"/>
      <c r="I228" s="8"/>
      <c r="J228" s="8"/>
      <c r="K228" s="8"/>
      <c r="L228" s="8"/>
    </row>
    <row r="229" spans="2:12" x14ac:dyDescent="0.25">
      <c r="B229" s="8"/>
      <c r="C229" s="8"/>
      <c r="D229" s="8"/>
      <c r="E229" s="8"/>
      <c r="F229" s="8"/>
      <c r="G229" s="8"/>
      <c r="H229" s="8"/>
      <c r="I229" s="8"/>
      <c r="J229" s="8"/>
      <c r="K229" s="8"/>
      <c r="L229" s="8"/>
    </row>
    <row r="230" spans="2:12" x14ac:dyDescent="0.25">
      <c r="B230" s="8"/>
      <c r="C230" s="8"/>
      <c r="D230" s="8"/>
      <c r="E230" s="8"/>
      <c r="F230" s="8"/>
      <c r="G230" s="8"/>
      <c r="H230" s="8"/>
      <c r="I230" s="8"/>
      <c r="J230" s="8"/>
      <c r="K230" s="8"/>
      <c r="L230" s="8"/>
    </row>
    <row r="231" spans="2:12" x14ac:dyDescent="0.25">
      <c r="B231" s="8"/>
      <c r="C231" s="8"/>
      <c r="D231" s="8"/>
      <c r="E231" s="8"/>
      <c r="F231" s="8"/>
      <c r="G231" s="8"/>
      <c r="H231" s="8"/>
      <c r="I231" s="8"/>
      <c r="J231" s="8"/>
      <c r="K231" s="8"/>
      <c r="L231" s="8"/>
    </row>
    <row r="232" spans="2:12" x14ac:dyDescent="0.25">
      <c r="B232" s="8"/>
      <c r="C232" s="8"/>
      <c r="D232" s="8"/>
      <c r="E232" s="8"/>
      <c r="F232" s="8"/>
      <c r="G232" s="8"/>
      <c r="H232" s="8"/>
      <c r="I232" s="8"/>
      <c r="J232" s="8"/>
      <c r="K232" s="8"/>
      <c r="L232" s="8"/>
    </row>
    <row r="233" spans="2:12" x14ac:dyDescent="0.25">
      <c r="B233" s="8"/>
      <c r="C233" s="8"/>
      <c r="D233" s="8"/>
      <c r="E233" s="8"/>
      <c r="F233" s="8"/>
      <c r="G233" s="8"/>
      <c r="H233" s="8"/>
      <c r="I233" s="8"/>
      <c r="J233" s="8"/>
      <c r="K233" s="8"/>
      <c r="L233" s="8"/>
    </row>
    <row r="234" spans="2:12" x14ac:dyDescent="0.25">
      <c r="B234" s="8"/>
      <c r="C234" s="8"/>
      <c r="D234" s="8"/>
      <c r="E234" s="8"/>
      <c r="F234" s="8"/>
      <c r="G234" s="8"/>
      <c r="H234" s="8"/>
      <c r="I234" s="8"/>
      <c r="J234" s="8"/>
      <c r="K234" s="8"/>
      <c r="L234" s="8"/>
    </row>
    <row r="235" spans="2:12" x14ac:dyDescent="0.25">
      <c r="B235" s="8"/>
      <c r="C235" s="8"/>
      <c r="D235" s="8"/>
      <c r="E235" s="8"/>
      <c r="F235" s="8"/>
      <c r="G235" s="8"/>
      <c r="H235" s="8"/>
      <c r="I235" s="8"/>
      <c r="J235" s="8"/>
      <c r="K235" s="8"/>
      <c r="L235" s="8"/>
    </row>
    <row r="236" spans="2:12" x14ac:dyDescent="0.25">
      <c r="B236" s="8"/>
      <c r="C236" s="8"/>
      <c r="D236" s="8"/>
      <c r="E236" s="8"/>
      <c r="F236" s="8"/>
      <c r="G236" s="8"/>
      <c r="H236" s="8"/>
      <c r="I236" s="8"/>
      <c r="J236" s="8"/>
      <c r="K236" s="8"/>
      <c r="L236" s="8"/>
    </row>
    <row r="237" spans="2:12" x14ac:dyDescent="0.25">
      <c r="B237" s="8"/>
      <c r="C237" s="8"/>
      <c r="D237" s="8"/>
      <c r="E237" s="8"/>
      <c r="F237" s="8"/>
      <c r="G237" s="8"/>
      <c r="H237" s="8"/>
      <c r="I237" s="8"/>
      <c r="J237" s="8"/>
      <c r="K237" s="8"/>
      <c r="L237" s="8"/>
    </row>
    <row r="238" spans="2:12" x14ac:dyDescent="0.25">
      <c r="B238" s="8"/>
      <c r="C238" s="8"/>
      <c r="D238" s="8"/>
      <c r="E238" s="8"/>
      <c r="F238" s="8"/>
      <c r="G238" s="8"/>
      <c r="H238" s="8"/>
      <c r="I238" s="8"/>
      <c r="J238" s="8"/>
      <c r="K238" s="8"/>
      <c r="L238" s="8"/>
    </row>
    <row r="239" spans="2:12" x14ac:dyDescent="0.25">
      <c r="B239" s="8"/>
      <c r="C239" s="8"/>
      <c r="D239" s="8"/>
      <c r="E239" s="8"/>
      <c r="F239" s="8"/>
      <c r="G239" s="8"/>
      <c r="H239" s="8"/>
      <c r="I239" s="8"/>
      <c r="J239" s="8"/>
      <c r="K239" s="8"/>
      <c r="L239" s="8"/>
    </row>
    <row r="240" spans="2:12" x14ac:dyDescent="0.25">
      <c r="B240" s="8"/>
      <c r="C240" s="8"/>
      <c r="D240" s="8"/>
      <c r="E240" s="8"/>
      <c r="F240" s="8"/>
      <c r="G240" s="8"/>
      <c r="H240" s="8"/>
      <c r="I240" s="8"/>
      <c r="J240" s="8"/>
      <c r="K240" s="8"/>
      <c r="L240" s="8"/>
    </row>
    <row r="241" spans="2:12" x14ac:dyDescent="0.25">
      <c r="B241" s="8"/>
      <c r="C241" s="8"/>
      <c r="D241" s="8"/>
      <c r="E241" s="8"/>
      <c r="F241" s="8"/>
      <c r="G241" s="8"/>
      <c r="H241" s="8"/>
      <c r="I241" s="8"/>
      <c r="J241" s="8"/>
      <c r="K241" s="8"/>
      <c r="L241" s="8"/>
    </row>
    <row r="242" spans="2:12" x14ac:dyDescent="0.25">
      <c r="B242" s="8"/>
      <c r="C242" s="8"/>
      <c r="D242" s="8"/>
      <c r="E242" s="8"/>
      <c r="F242" s="8"/>
      <c r="G242" s="8"/>
      <c r="H242" s="8"/>
      <c r="I242" s="8"/>
      <c r="J242" s="8"/>
      <c r="K242" s="8"/>
      <c r="L242" s="8"/>
    </row>
    <row r="243" spans="2:12" x14ac:dyDescent="0.25">
      <c r="B243" s="8"/>
      <c r="C243" s="8"/>
      <c r="D243" s="8"/>
      <c r="E243" s="8"/>
      <c r="F243" s="8"/>
      <c r="G243" s="8"/>
      <c r="H243" s="8"/>
      <c r="I243" s="8"/>
      <c r="J243" s="8"/>
      <c r="K243" s="8"/>
      <c r="L243" s="8"/>
    </row>
    <row r="244" spans="2:12" x14ac:dyDescent="0.25">
      <c r="B244" s="8"/>
      <c r="C244" s="8"/>
      <c r="D244" s="8"/>
      <c r="E244" s="8"/>
      <c r="F244" s="8"/>
      <c r="G244" s="8"/>
      <c r="H244" s="8"/>
      <c r="I244" s="8"/>
      <c r="J244" s="8"/>
      <c r="K244" s="8"/>
      <c r="L244" s="8"/>
    </row>
    <row r="245" spans="2:12" x14ac:dyDescent="0.25">
      <c r="B245" s="8"/>
      <c r="C245" s="8"/>
      <c r="D245" s="8"/>
      <c r="E245" s="8"/>
      <c r="F245" s="8"/>
      <c r="G245" s="8"/>
      <c r="H245" s="8"/>
      <c r="I245" s="8"/>
      <c r="J245" s="8"/>
      <c r="K245" s="8"/>
      <c r="L245" s="8"/>
    </row>
    <row r="246" spans="2:12" x14ac:dyDescent="0.25">
      <c r="B246" s="8"/>
      <c r="C246" s="8"/>
      <c r="D246" s="8"/>
      <c r="E246" s="8"/>
      <c r="F246" s="8"/>
      <c r="G246" s="8"/>
      <c r="H246" s="8"/>
      <c r="I246" s="8"/>
      <c r="J246" s="8"/>
      <c r="K246" s="8"/>
      <c r="L246" s="8"/>
    </row>
    <row r="247" spans="2:12" x14ac:dyDescent="0.25">
      <c r="B247" s="8"/>
      <c r="C247" s="8"/>
      <c r="D247" s="8"/>
      <c r="E247" s="8"/>
      <c r="F247" s="8"/>
      <c r="G247" s="8"/>
      <c r="H247" s="8"/>
      <c r="I247" s="8"/>
      <c r="J247" s="8"/>
      <c r="K247" s="8"/>
      <c r="L247" s="8"/>
    </row>
    <row r="248" spans="2:12" x14ac:dyDescent="0.25">
      <c r="B248" s="8"/>
      <c r="C248" s="8"/>
      <c r="D248" s="8"/>
      <c r="E248" s="8"/>
      <c r="F248" s="8"/>
      <c r="G248" s="8"/>
      <c r="H248" s="8"/>
      <c r="I248" s="8"/>
      <c r="J248" s="8"/>
      <c r="K248" s="8"/>
      <c r="L248" s="8"/>
    </row>
    <row r="249" spans="2:12" x14ac:dyDescent="0.25">
      <c r="B249" s="8"/>
      <c r="C249" s="8"/>
      <c r="D249" s="8"/>
      <c r="E249" s="8"/>
      <c r="F249" s="8"/>
      <c r="G249" s="8"/>
      <c r="H249" s="8"/>
      <c r="I249" s="8"/>
      <c r="J249" s="8"/>
      <c r="K249" s="8"/>
      <c r="L249" s="8"/>
    </row>
    <row r="250" spans="2:12" x14ac:dyDescent="0.25">
      <c r="B250" s="8"/>
      <c r="C250" s="8"/>
      <c r="D250" s="8"/>
      <c r="E250" s="8"/>
      <c r="F250" s="8"/>
      <c r="G250" s="8"/>
      <c r="H250" s="8"/>
      <c r="I250" s="8"/>
      <c r="J250" s="8"/>
      <c r="K250" s="8"/>
      <c r="L250" s="8"/>
    </row>
    <row r="251" spans="2:12" x14ac:dyDescent="0.25">
      <c r="B251" s="8"/>
      <c r="C251" s="8"/>
      <c r="D251" s="8"/>
      <c r="E251" s="8"/>
      <c r="F251" s="8"/>
      <c r="G251" s="8"/>
      <c r="H251" s="8"/>
      <c r="I251" s="8"/>
      <c r="J251" s="8"/>
      <c r="K251" s="8"/>
      <c r="L251" s="8"/>
    </row>
    <row r="252" spans="2:12" x14ac:dyDescent="0.25">
      <c r="B252" s="8"/>
      <c r="C252" s="8"/>
      <c r="D252" s="8"/>
      <c r="E252" s="8"/>
      <c r="F252" s="8"/>
      <c r="G252" s="8"/>
      <c r="H252" s="8"/>
      <c r="I252" s="8"/>
      <c r="J252" s="8"/>
      <c r="K252" s="8"/>
      <c r="L252" s="8"/>
    </row>
    <row r="253" spans="2:12" x14ac:dyDescent="0.25">
      <c r="B253" s="8"/>
      <c r="C253" s="8"/>
      <c r="D253" s="8"/>
      <c r="E253" s="8"/>
      <c r="F253" s="8"/>
      <c r="G253" s="8"/>
      <c r="H253" s="8"/>
      <c r="I253" s="8"/>
      <c r="J253" s="8"/>
      <c r="K253" s="8"/>
      <c r="L253" s="8"/>
    </row>
    <row r="254" spans="2:12" x14ac:dyDescent="0.25">
      <c r="B254" s="8"/>
      <c r="C254" s="8"/>
      <c r="D254" s="8"/>
      <c r="E254" s="8"/>
      <c r="F254" s="8"/>
      <c r="G254" s="8"/>
      <c r="H254" s="8"/>
      <c r="I254" s="8"/>
      <c r="J254" s="8"/>
      <c r="K254" s="8"/>
      <c r="L254" s="8"/>
    </row>
    <row r="255" spans="2:12" x14ac:dyDescent="0.25">
      <c r="B255" s="8"/>
      <c r="C255" s="8"/>
      <c r="D255" s="8"/>
      <c r="E255" s="8"/>
      <c r="F255" s="8"/>
      <c r="G255" s="8"/>
      <c r="H255" s="8"/>
      <c r="I255" s="8"/>
      <c r="J255" s="8"/>
      <c r="K255" s="8"/>
      <c r="L255" s="8"/>
    </row>
    <row r="256" spans="2:12" x14ac:dyDescent="0.25">
      <c r="B256" s="8"/>
      <c r="C256" s="8"/>
      <c r="D256" s="8"/>
      <c r="E256" s="8"/>
      <c r="F256" s="8"/>
      <c r="G256" s="8"/>
      <c r="H256" s="8"/>
      <c r="I256" s="8"/>
      <c r="J256" s="8"/>
      <c r="K256" s="8"/>
      <c r="L256" s="8"/>
    </row>
    <row r="257" spans="2:12" x14ac:dyDescent="0.25">
      <c r="B257" s="8"/>
      <c r="C257" s="8"/>
      <c r="D257" s="8"/>
      <c r="E257" s="8"/>
      <c r="F257" s="8"/>
      <c r="G257" s="8"/>
      <c r="H257" s="8"/>
      <c r="I257" s="8"/>
      <c r="J257" s="8"/>
      <c r="K257" s="8"/>
      <c r="L257" s="8"/>
    </row>
    <row r="258" spans="2:12" x14ac:dyDescent="0.25">
      <c r="B258" s="8"/>
      <c r="C258" s="8"/>
      <c r="D258" s="8"/>
      <c r="E258" s="8"/>
      <c r="F258" s="8"/>
      <c r="G258" s="8"/>
      <c r="H258" s="8"/>
      <c r="I258" s="8"/>
      <c r="J258" s="8"/>
      <c r="K258" s="8"/>
      <c r="L258" s="8"/>
    </row>
    <row r="259" spans="2:12" x14ac:dyDescent="0.25">
      <c r="B259" s="8"/>
      <c r="C259" s="8"/>
      <c r="D259" s="8"/>
      <c r="E259" s="8"/>
      <c r="F259" s="8"/>
      <c r="G259" s="8"/>
      <c r="H259" s="8"/>
      <c r="I259" s="8"/>
      <c r="J259" s="8"/>
      <c r="K259" s="8"/>
      <c r="L259" s="8"/>
    </row>
    <row r="260" spans="2:12" x14ac:dyDescent="0.25">
      <c r="B260" s="8"/>
      <c r="C260" s="8"/>
      <c r="D260" s="8"/>
      <c r="E260" s="8"/>
      <c r="F260" s="8"/>
      <c r="G260" s="8"/>
      <c r="H260" s="8"/>
      <c r="I260" s="8"/>
      <c r="J260" s="8"/>
      <c r="K260" s="8"/>
      <c r="L260" s="8"/>
    </row>
    <row r="261" spans="2:12" x14ac:dyDescent="0.25">
      <c r="B261" s="8"/>
      <c r="C261" s="8"/>
      <c r="D261" s="8"/>
      <c r="E261" s="8"/>
      <c r="F261" s="8"/>
      <c r="G261" s="8"/>
      <c r="H261" s="8"/>
      <c r="I261" s="8"/>
      <c r="J261" s="8"/>
      <c r="K261" s="8"/>
      <c r="L261" s="8"/>
    </row>
    <row r="262" spans="2:12" x14ac:dyDescent="0.25">
      <c r="B262" s="8"/>
      <c r="C262" s="8"/>
      <c r="D262" s="8"/>
      <c r="E262" s="8"/>
      <c r="F262" s="8"/>
      <c r="G262" s="8"/>
      <c r="H262" s="8"/>
      <c r="I262" s="8"/>
      <c r="J262" s="8"/>
      <c r="K262" s="8"/>
      <c r="L262" s="8"/>
    </row>
    <row r="263" spans="2:12" x14ac:dyDescent="0.25">
      <c r="B263" s="8"/>
      <c r="C263" s="8"/>
      <c r="D263" s="8"/>
      <c r="E263" s="8"/>
      <c r="F263" s="8"/>
      <c r="G263" s="8"/>
      <c r="H263" s="8"/>
      <c r="I263" s="8"/>
      <c r="J263" s="8"/>
      <c r="K263" s="8"/>
      <c r="L263" s="8"/>
    </row>
    <row r="264" spans="2:12" x14ac:dyDescent="0.25">
      <c r="B264" s="8"/>
      <c r="C264" s="8"/>
      <c r="D264" s="8"/>
      <c r="E264" s="8"/>
      <c r="F264" s="8"/>
      <c r="G264" s="8"/>
      <c r="H264" s="8"/>
      <c r="I264" s="8"/>
      <c r="J264" s="8"/>
      <c r="K264" s="8"/>
      <c r="L264" s="8"/>
    </row>
    <row r="265" spans="2:12" x14ac:dyDescent="0.25">
      <c r="B265" s="8"/>
      <c r="C265" s="8"/>
      <c r="D265" s="8"/>
      <c r="E265" s="8"/>
      <c r="F265" s="8"/>
      <c r="G265" s="8"/>
      <c r="H265" s="8"/>
      <c r="I265" s="8"/>
      <c r="J265" s="8"/>
      <c r="K265" s="8"/>
      <c r="L265" s="8"/>
    </row>
    <row r="266" spans="2:12" x14ac:dyDescent="0.25">
      <c r="B266" s="8"/>
      <c r="C266" s="8"/>
      <c r="D266" s="8"/>
      <c r="E266" s="8"/>
      <c r="F266" s="8"/>
      <c r="G266" s="8"/>
      <c r="H266" s="8"/>
      <c r="I266" s="8"/>
      <c r="J266" s="8"/>
      <c r="K266" s="8"/>
      <c r="L266" s="8"/>
    </row>
    <row r="267" spans="2:12" x14ac:dyDescent="0.25">
      <c r="B267" s="8"/>
      <c r="C267" s="8"/>
      <c r="D267" s="8"/>
      <c r="E267" s="8"/>
      <c r="F267" s="8"/>
      <c r="G267" s="8"/>
      <c r="H267" s="8"/>
      <c r="I267" s="8"/>
      <c r="J267" s="8"/>
      <c r="K267" s="8"/>
      <c r="L267" s="8"/>
    </row>
    <row r="268" spans="2:12" x14ac:dyDescent="0.25">
      <c r="B268" s="8"/>
      <c r="C268" s="8"/>
      <c r="D268" s="8"/>
      <c r="E268" s="8"/>
      <c r="F268" s="8"/>
      <c r="G268" s="8"/>
      <c r="H268" s="8"/>
      <c r="I268" s="8"/>
      <c r="J268" s="8"/>
      <c r="K268" s="8"/>
      <c r="L268" s="8"/>
    </row>
    <row r="269" spans="2:12" x14ac:dyDescent="0.25">
      <c r="B269" s="8"/>
      <c r="C269" s="8"/>
      <c r="D269" s="8"/>
      <c r="E269" s="8"/>
      <c r="F269" s="8"/>
      <c r="G269" s="8"/>
      <c r="H269" s="8"/>
      <c r="I269" s="8"/>
      <c r="J269" s="8"/>
      <c r="K269" s="8"/>
      <c r="L269" s="8"/>
    </row>
    <row r="270" spans="2:12" x14ac:dyDescent="0.25">
      <c r="B270" s="8"/>
      <c r="C270" s="8"/>
      <c r="D270" s="8"/>
      <c r="E270" s="8"/>
      <c r="F270" s="8"/>
      <c r="G270" s="8"/>
      <c r="H270" s="8"/>
      <c r="I270" s="8"/>
      <c r="J270" s="8"/>
      <c r="K270" s="8"/>
      <c r="L270" s="8"/>
    </row>
    <row r="271" spans="2:12" x14ac:dyDescent="0.25">
      <c r="B271" s="8"/>
      <c r="C271" s="8"/>
      <c r="D271" s="8"/>
      <c r="E271" s="8"/>
      <c r="F271" s="8"/>
      <c r="G271" s="8"/>
      <c r="H271" s="8"/>
      <c r="I271" s="8"/>
      <c r="J271" s="8"/>
      <c r="K271" s="8"/>
      <c r="L271" s="8"/>
    </row>
    <row r="272" spans="2:12" x14ac:dyDescent="0.25">
      <c r="B272" s="8"/>
      <c r="C272" s="8"/>
      <c r="D272" s="8"/>
      <c r="E272" s="8"/>
      <c r="F272" s="8"/>
      <c r="G272" s="8"/>
      <c r="H272" s="8"/>
      <c r="I272" s="8"/>
      <c r="J272" s="8"/>
      <c r="K272" s="8"/>
      <c r="L272" s="8"/>
    </row>
    <row r="273" spans="2:12" x14ac:dyDescent="0.25">
      <c r="B273" s="8"/>
      <c r="C273" s="8"/>
      <c r="D273" s="8"/>
      <c r="E273" s="8"/>
      <c r="F273" s="8"/>
      <c r="G273" s="8"/>
      <c r="H273" s="8"/>
      <c r="I273" s="8"/>
      <c r="J273" s="8"/>
      <c r="K273" s="8"/>
      <c r="L273" s="8"/>
    </row>
    <row r="274" spans="2:12" x14ac:dyDescent="0.25">
      <c r="B274" s="8"/>
      <c r="C274" s="8"/>
      <c r="D274" s="8"/>
      <c r="E274" s="8"/>
      <c r="F274" s="8"/>
      <c r="G274" s="8"/>
      <c r="H274" s="8"/>
      <c r="I274" s="8"/>
      <c r="J274" s="8"/>
      <c r="K274" s="8"/>
      <c r="L274" s="8"/>
    </row>
    <row r="275" spans="2:12" x14ac:dyDescent="0.25">
      <c r="B275" s="8"/>
      <c r="C275" s="8"/>
      <c r="D275" s="8"/>
      <c r="E275" s="8"/>
      <c r="F275" s="8"/>
      <c r="G275" s="8"/>
      <c r="H275" s="8"/>
      <c r="I275" s="8"/>
      <c r="J275" s="8"/>
      <c r="K275" s="8"/>
      <c r="L275" s="8"/>
    </row>
    <row r="276" spans="2:12" x14ac:dyDescent="0.25">
      <c r="B276" s="8"/>
      <c r="C276" s="8"/>
      <c r="D276" s="8"/>
      <c r="E276" s="8"/>
      <c r="F276" s="8"/>
      <c r="G276" s="8"/>
      <c r="H276" s="8"/>
      <c r="I276" s="8"/>
      <c r="J276" s="8"/>
      <c r="K276" s="8"/>
      <c r="L276" s="8"/>
    </row>
    <row r="277" spans="2:12" x14ac:dyDescent="0.25">
      <c r="B277" s="8"/>
      <c r="C277" s="8"/>
      <c r="D277" s="8"/>
      <c r="E277" s="8"/>
      <c r="F277" s="8"/>
      <c r="G277" s="8"/>
      <c r="H277" s="8"/>
      <c r="I277" s="8"/>
      <c r="J277" s="8"/>
      <c r="K277" s="8"/>
      <c r="L277" s="8"/>
    </row>
    <row r="278" spans="2:12" x14ac:dyDescent="0.25">
      <c r="B278" s="8"/>
      <c r="C278" s="8"/>
      <c r="D278" s="8"/>
      <c r="E278" s="8"/>
      <c r="F278" s="8"/>
      <c r="G278" s="8"/>
      <c r="H278" s="8"/>
      <c r="I278" s="8"/>
      <c r="J278" s="8"/>
      <c r="K278" s="8"/>
      <c r="L278" s="8"/>
    </row>
    <row r="279" spans="2:12" x14ac:dyDescent="0.25">
      <c r="B279" s="8"/>
      <c r="C279" s="8"/>
      <c r="D279" s="8"/>
      <c r="E279" s="8"/>
      <c r="F279" s="8"/>
      <c r="G279" s="8"/>
      <c r="H279" s="8"/>
      <c r="I279" s="8"/>
      <c r="J279" s="8"/>
      <c r="K279" s="8"/>
      <c r="L279" s="8"/>
    </row>
    <row r="280" spans="2:12" x14ac:dyDescent="0.25">
      <c r="B280" s="8"/>
      <c r="C280" s="8"/>
      <c r="D280" s="8"/>
      <c r="E280" s="8"/>
      <c r="F280" s="8"/>
      <c r="G280" s="8"/>
      <c r="H280" s="8"/>
      <c r="I280" s="8"/>
      <c r="J280" s="8"/>
      <c r="K280" s="8"/>
      <c r="L280" s="8"/>
    </row>
    <row r="281" spans="2:12" x14ac:dyDescent="0.25">
      <c r="B281" s="8"/>
      <c r="C281" s="8"/>
      <c r="D281" s="8"/>
      <c r="E281" s="8"/>
      <c r="F281" s="8"/>
      <c r="G281" s="8"/>
      <c r="H281" s="8"/>
      <c r="I281" s="8"/>
      <c r="J281" s="8"/>
      <c r="K281" s="8"/>
      <c r="L281" s="8"/>
    </row>
    <row r="282" spans="2:12" x14ac:dyDescent="0.25">
      <c r="B282" s="8"/>
      <c r="C282" s="8"/>
      <c r="D282" s="8"/>
      <c r="E282" s="8"/>
      <c r="F282" s="8"/>
      <c r="G282" s="8"/>
      <c r="H282" s="8"/>
      <c r="I282" s="8"/>
      <c r="J282" s="8"/>
      <c r="K282" s="8"/>
      <c r="L282" s="8"/>
    </row>
    <row r="283" spans="2:12" x14ac:dyDescent="0.25">
      <c r="B283" s="8"/>
      <c r="C283" s="8"/>
      <c r="D283" s="8"/>
      <c r="E283" s="8"/>
      <c r="F283" s="8"/>
      <c r="G283" s="8"/>
      <c r="H283" s="8"/>
      <c r="I283" s="8"/>
      <c r="J283" s="8"/>
      <c r="K283" s="8"/>
      <c r="L283" s="8"/>
    </row>
    <row r="284" spans="2:12" x14ac:dyDescent="0.25">
      <c r="B284" s="8"/>
      <c r="C284" s="8"/>
      <c r="D284" s="8"/>
      <c r="E284" s="8"/>
      <c r="F284" s="8"/>
      <c r="G284" s="8"/>
      <c r="H284" s="8"/>
      <c r="I284" s="8"/>
      <c r="J284" s="8"/>
      <c r="K284" s="8"/>
      <c r="L284" s="8"/>
    </row>
    <row r="285" spans="2:12" x14ac:dyDescent="0.25">
      <c r="B285" s="8"/>
      <c r="C285" s="8"/>
      <c r="D285" s="8"/>
      <c r="E285" s="8"/>
      <c r="F285" s="8"/>
      <c r="G285" s="8"/>
      <c r="H285" s="8"/>
      <c r="I285" s="8"/>
      <c r="J285" s="8"/>
      <c r="K285" s="8"/>
      <c r="L285" s="8"/>
    </row>
    <row r="286" spans="2:12" x14ac:dyDescent="0.25">
      <c r="B286" s="8"/>
      <c r="C286" s="8"/>
      <c r="D286" s="8"/>
      <c r="E286" s="8"/>
      <c r="F286" s="8"/>
      <c r="G286" s="8"/>
      <c r="H286" s="8"/>
      <c r="I286" s="8"/>
      <c r="J286" s="8"/>
      <c r="K286" s="8"/>
      <c r="L286" s="8"/>
    </row>
    <row r="287" spans="2:12" x14ac:dyDescent="0.25">
      <c r="B287" s="8"/>
      <c r="C287" s="8"/>
      <c r="D287" s="8"/>
      <c r="E287" s="8"/>
      <c r="F287" s="8"/>
      <c r="G287" s="8"/>
      <c r="H287" s="8"/>
      <c r="I287" s="8"/>
      <c r="J287" s="8"/>
      <c r="K287" s="8"/>
      <c r="L287" s="8"/>
    </row>
  </sheetData>
  <hyperlinks>
    <hyperlink ref="A2" r:id="rId1" display="http://download.bls.gov/pub/time.series/la/" xr:uid="{00000000-0004-0000-09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C288"/>
  <sheetViews>
    <sheetView zoomScale="90" zoomScaleNormal="90" workbookViewId="0">
      <selection activeCell="M31" sqref="M31"/>
    </sheetView>
  </sheetViews>
  <sheetFormatPr defaultRowHeight="15" x14ac:dyDescent="0.25"/>
  <cols>
    <col min="1" max="1" width="48.5703125" customWidth="1"/>
    <col min="2" max="10" width="10.140625" bestFit="1" customWidth="1"/>
    <col min="11" max="11" width="9.7109375" bestFit="1" customWidth="1"/>
    <col min="12" max="12" width="10.140625" bestFit="1" customWidth="1"/>
    <col min="13" max="13" width="9.7109375" bestFit="1" customWidth="1"/>
  </cols>
  <sheetData>
    <row r="1" spans="1:29" s="1" customFormat="1" x14ac:dyDescent="0.25">
      <c r="A1" s="1" t="s">
        <v>310</v>
      </c>
    </row>
    <row r="2" spans="1:29" s="1" customFormat="1" x14ac:dyDescent="0.25">
      <c r="A2" s="71" t="s">
        <v>14</v>
      </c>
      <c r="B2" s="44">
        <v>42736</v>
      </c>
      <c r="C2" s="44">
        <v>42767</v>
      </c>
      <c r="D2" s="44">
        <v>42795</v>
      </c>
      <c r="E2" s="44">
        <v>42826</v>
      </c>
      <c r="F2" s="44">
        <v>42856</v>
      </c>
      <c r="G2" s="44">
        <v>42887</v>
      </c>
      <c r="H2" s="44">
        <v>42917</v>
      </c>
      <c r="I2" s="44">
        <v>42948</v>
      </c>
      <c r="J2" s="44">
        <v>42979</v>
      </c>
      <c r="K2" s="44">
        <v>43009</v>
      </c>
      <c r="L2" s="44">
        <v>43040</v>
      </c>
      <c r="M2" s="44">
        <v>43070</v>
      </c>
      <c r="N2" s="44">
        <v>43101</v>
      </c>
      <c r="O2" s="44">
        <v>43132</v>
      </c>
      <c r="P2" s="44">
        <v>43160</v>
      </c>
      <c r="Q2" s="44">
        <v>43191</v>
      </c>
      <c r="R2" s="44">
        <v>43221</v>
      </c>
      <c r="S2" s="44">
        <v>43252</v>
      </c>
      <c r="T2" s="44">
        <v>43282</v>
      </c>
      <c r="U2" s="44">
        <v>43313</v>
      </c>
      <c r="V2" s="44">
        <v>43344</v>
      </c>
      <c r="W2" s="44">
        <v>43374</v>
      </c>
      <c r="X2" s="44">
        <v>43405</v>
      </c>
      <c r="Y2" s="44">
        <v>43435</v>
      </c>
      <c r="Z2" s="44">
        <v>43466</v>
      </c>
      <c r="AA2" s="44">
        <v>43497</v>
      </c>
      <c r="AB2" s="44">
        <v>43525</v>
      </c>
      <c r="AC2" s="44">
        <v>43556</v>
      </c>
    </row>
    <row r="3" spans="1:29" x14ac:dyDescent="0.25">
      <c r="A3" t="s">
        <v>51</v>
      </c>
      <c r="B3" s="13">
        <v>780</v>
      </c>
      <c r="C3" s="13">
        <v>777</v>
      </c>
      <c r="D3" s="13">
        <v>708</v>
      </c>
      <c r="E3" s="13">
        <v>589</v>
      </c>
      <c r="F3" s="13">
        <v>495</v>
      </c>
      <c r="G3" s="13">
        <v>573</v>
      </c>
      <c r="H3" s="13">
        <v>576</v>
      </c>
      <c r="I3" s="13">
        <v>577</v>
      </c>
      <c r="J3" s="13">
        <v>512</v>
      </c>
      <c r="K3" s="13">
        <v>384</v>
      </c>
      <c r="L3" s="13">
        <v>485</v>
      </c>
      <c r="M3" s="13">
        <v>491</v>
      </c>
      <c r="N3" s="13">
        <v>693</v>
      </c>
      <c r="O3" s="13">
        <v>671</v>
      </c>
      <c r="P3" s="13">
        <v>648</v>
      </c>
      <c r="Q3" s="13">
        <v>533</v>
      </c>
      <c r="R3" s="13">
        <v>458</v>
      </c>
      <c r="S3" s="13">
        <v>526</v>
      </c>
      <c r="T3" s="13">
        <v>553</v>
      </c>
      <c r="U3" s="13">
        <v>536</v>
      </c>
      <c r="V3" s="13">
        <v>501</v>
      </c>
      <c r="W3" s="13">
        <v>360</v>
      </c>
      <c r="X3" s="13">
        <v>442</v>
      </c>
      <c r="Y3" s="13">
        <v>485</v>
      </c>
      <c r="Z3" s="13">
        <v>586</v>
      </c>
      <c r="AA3" s="13">
        <v>532</v>
      </c>
      <c r="AB3" s="13">
        <v>490</v>
      </c>
      <c r="AC3" s="13">
        <v>391</v>
      </c>
    </row>
    <row r="4" spans="1:29" x14ac:dyDescent="0.25">
      <c r="A4" t="s">
        <v>52</v>
      </c>
      <c r="B4" s="13">
        <v>22</v>
      </c>
      <c r="C4" s="13">
        <v>23</v>
      </c>
      <c r="D4" s="13">
        <v>22</v>
      </c>
      <c r="E4" s="13">
        <v>19</v>
      </c>
      <c r="F4" s="13">
        <v>15</v>
      </c>
      <c r="G4" s="13">
        <v>17</v>
      </c>
      <c r="H4" s="13">
        <v>23</v>
      </c>
      <c r="I4" s="13">
        <v>19</v>
      </c>
      <c r="J4" s="13">
        <v>14</v>
      </c>
      <c r="K4" s="13">
        <v>12</v>
      </c>
      <c r="L4" s="13">
        <v>14</v>
      </c>
      <c r="M4" s="13">
        <v>13</v>
      </c>
      <c r="N4" s="13">
        <v>20</v>
      </c>
      <c r="O4" s="13">
        <v>25</v>
      </c>
      <c r="P4" s="13">
        <v>24</v>
      </c>
      <c r="Q4" s="13">
        <v>13</v>
      </c>
      <c r="R4" s="13">
        <v>9</v>
      </c>
      <c r="S4" s="13">
        <v>13</v>
      </c>
      <c r="T4" s="13">
        <v>20</v>
      </c>
      <c r="U4" s="13">
        <v>23</v>
      </c>
      <c r="V4" s="13">
        <v>21</v>
      </c>
      <c r="W4" s="13">
        <v>13</v>
      </c>
      <c r="X4" s="13">
        <v>19</v>
      </c>
      <c r="Y4" s="13">
        <v>17</v>
      </c>
      <c r="Z4" s="13">
        <v>19</v>
      </c>
      <c r="AA4" s="13">
        <v>16</v>
      </c>
      <c r="AB4" s="13">
        <v>14</v>
      </c>
      <c r="AC4" s="13">
        <v>8</v>
      </c>
    </row>
    <row r="5" spans="1:29" x14ac:dyDescent="0.25">
      <c r="A5" t="s">
        <v>54</v>
      </c>
      <c r="B5" s="13">
        <v>83</v>
      </c>
      <c r="C5" s="13">
        <v>78</v>
      </c>
      <c r="D5" s="13">
        <v>73</v>
      </c>
      <c r="E5" s="13">
        <v>69</v>
      </c>
      <c r="F5" s="13">
        <v>35</v>
      </c>
      <c r="G5" s="13">
        <v>28</v>
      </c>
      <c r="H5" s="13">
        <v>42</v>
      </c>
      <c r="I5" s="13">
        <v>36</v>
      </c>
      <c r="J5" s="13">
        <v>45</v>
      </c>
      <c r="K5" s="13">
        <v>37</v>
      </c>
      <c r="L5" s="13">
        <v>44</v>
      </c>
      <c r="M5" s="13">
        <v>51</v>
      </c>
      <c r="N5" s="13">
        <v>72</v>
      </c>
      <c r="O5" s="13">
        <v>74</v>
      </c>
      <c r="P5" s="13">
        <v>70</v>
      </c>
      <c r="Q5" s="13">
        <v>60</v>
      </c>
      <c r="R5" s="13">
        <v>39</v>
      </c>
      <c r="S5" s="13">
        <v>32</v>
      </c>
      <c r="T5" s="13">
        <v>31</v>
      </c>
      <c r="U5" s="13">
        <v>32</v>
      </c>
      <c r="V5" s="13">
        <v>26</v>
      </c>
      <c r="W5" s="13">
        <v>25</v>
      </c>
      <c r="X5" s="13">
        <v>53</v>
      </c>
      <c r="Y5" s="13">
        <v>60</v>
      </c>
      <c r="Z5" s="13">
        <v>67</v>
      </c>
      <c r="AA5" s="13">
        <v>65</v>
      </c>
      <c r="AB5" s="13">
        <v>57</v>
      </c>
      <c r="AC5" s="13">
        <v>50</v>
      </c>
    </row>
    <row r="6" spans="1:29" x14ac:dyDescent="0.25">
      <c r="A6" t="s">
        <v>55</v>
      </c>
      <c r="B6" s="13">
        <v>37</v>
      </c>
      <c r="C6" s="13">
        <v>44</v>
      </c>
      <c r="D6" s="13">
        <v>40</v>
      </c>
      <c r="E6" s="13">
        <v>30</v>
      </c>
      <c r="F6" s="13">
        <v>25</v>
      </c>
      <c r="G6" s="13">
        <v>38</v>
      </c>
      <c r="H6" s="13">
        <v>47</v>
      </c>
      <c r="I6" s="13">
        <v>45</v>
      </c>
      <c r="J6" s="13">
        <v>46</v>
      </c>
      <c r="K6" s="13">
        <v>35</v>
      </c>
      <c r="L6" s="13">
        <v>40</v>
      </c>
      <c r="M6" s="13">
        <v>37</v>
      </c>
      <c r="N6" s="13">
        <v>40</v>
      </c>
      <c r="O6" s="13">
        <v>50</v>
      </c>
      <c r="P6" s="13">
        <v>43</v>
      </c>
      <c r="Q6" s="13">
        <v>35</v>
      </c>
      <c r="R6" s="13">
        <v>31</v>
      </c>
      <c r="S6" s="13">
        <v>27</v>
      </c>
      <c r="T6" s="13">
        <v>26</v>
      </c>
      <c r="U6" s="13">
        <v>28</v>
      </c>
      <c r="V6" s="13">
        <v>18</v>
      </c>
      <c r="W6" s="13">
        <v>17</v>
      </c>
      <c r="X6" s="13">
        <v>38</v>
      </c>
      <c r="Y6" s="13">
        <v>38</v>
      </c>
      <c r="Z6" s="13">
        <v>44</v>
      </c>
      <c r="AA6" s="13">
        <v>40</v>
      </c>
      <c r="AB6" s="13">
        <v>36</v>
      </c>
      <c r="AC6" s="13">
        <v>30</v>
      </c>
    </row>
    <row r="7" spans="1:29" x14ac:dyDescent="0.25">
      <c r="A7" t="s">
        <v>57</v>
      </c>
      <c r="B7" s="13">
        <v>45</v>
      </c>
      <c r="C7" s="13">
        <v>50</v>
      </c>
      <c r="D7" s="13">
        <v>40</v>
      </c>
      <c r="E7" s="13">
        <v>31</v>
      </c>
      <c r="F7" s="13">
        <v>20</v>
      </c>
      <c r="G7" s="13">
        <v>22</v>
      </c>
      <c r="H7" s="13">
        <v>20</v>
      </c>
      <c r="I7" s="13">
        <v>22</v>
      </c>
      <c r="J7" s="13">
        <v>28</v>
      </c>
      <c r="K7" s="13">
        <v>17</v>
      </c>
      <c r="L7" s="13">
        <v>36</v>
      </c>
      <c r="M7" s="13">
        <v>29</v>
      </c>
      <c r="N7" s="13">
        <v>25</v>
      </c>
      <c r="O7" s="13">
        <v>29</v>
      </c>
      <c r="P7" s="13">
        <v>35</v>
      </c>
      <c r="Q7" s="13">
        <v>37</v>
      </c>
      <c r="R7" s="13">
        <v>35</v>
      </c>
      <c r="S7" s="13">
        <v>24</v>
      </c>
      <c r="T7" s="13">
        <v>20</v>
      </c>
      <c r="U7" s="13">
        <v>17</v>
      </c>
      <c r="V7" s="13">
        <v>19</v>
      </c>
      <c r="W7" s="13">
        <v>12</v>
      </c>
      <c r="X7" s="13">
        <v>16</v>
      </c>
      <c r="Y7" s="13">
        <v>25</v>
      </c>
      <c r="Z7" s="13">
        <v>34</v>
      </c>
      <c r="AA7" s="13">
        <v>29</v>
      </c>
      <c r="AB7" s="13">
        <v>24</v>
      </c>
      <c r="AC7" s="13">
        <v>19</v>
      </c>
    </row>
    <row r="8" spans="1:29" x14ac:dyDescent="0.25">
      <c r="A8" t="s">
        <v>59</v>
      </c>
      <c r="B8" s="13">
        <v>31</v>
      </c>
      <c r="C8" s="13">
        <v>35</v>
      </c>
      <c r="D8" s="13">
        <v>31</v>
      </c>
      <c r="E8" s="13">
        <v>25</v>
      </c>
      <c r="F8" s="13">
        <v>23</v>
      </c>
      <c r="G8" s="13">
        <v>26</v>
      </c>
      <c r="H8" s="13">
        <v>29</v>
      </c>
      <c r="I8" s="13">
        <v>29</v>
      </c>
      <c r="J8" s="13">
        <v>19</v>
      </c>
      <c r="K8" s="13">
        <v>16</v>
      </c>
      <c r="L8" s="13">
        <v>18</v>
      </c>
      <c r="M8" s="13">
        <v>17</v>
      </c>
      <c r="N8" s="13">
        <v>31</v>
      </c>
      <c r="O8" s="13">
        <v>27</v>
      </c>
      <c r="P8" s="13">
        <v>25</v>
      </c>
      <c r="Q8" s="13">
        <v>25</v>
      </c>
      <c r="R8" s="13">
        <v>20</v>
      </c>
      <c r="S8" s="13">
        <v>15</v>
      </c>
      <c r="T8" s="13">
        <v>28</v>
      </c>
      <c r="U8" s="13">
        <v>25</v>
      </c>
      <c r="V8" s="13">
        <v>20</v>
      </c>
      <c r="W8" s="13">
        <v>13</v>
      </c>
      <c r="X8" s="13">
        <v>17</v>
      </c>
      <c r="Y8" s="13">
        <v>19</v>
      </c>
      <c r="Z8" s="13">
        <v>29</v>
      </c>
      <c r="AA8" s="13">
        <v>22</v>
      </c>
      <c r="AB8" s="13">
        <v>22</v>
      </c>
      <c r="AC8" s="13">
        <v>25</v>
      </c>
    </row>
    <row r="9" spans="1:29" x14ac:dyDescent="0.25">
      <c r="A9" t="s">
        <v>60</v>
      </c>
      <c r="B9" s="13">
        <v>316</v>
      </c>
      <c r="C9" s="13">
        <v>294</v>
      </c>
      <c r="D9" s="13">
        <v>261</v>
      </c>
      <c r="E9" s="13">
        <v>234</v>
      </c>
      <c r="F9" s="13">
        <v>150</v>
      </c>
      <c r="G9" s="13">
        <v>176</v>
      </c>
      <c r="H9" s="13">
        <v>186</v>
      </c>
      <c r="I9" s="13">
        <v>179</v>
      </c>
      <c r="J9" s="13">
        <v>160</v>
      </c>
      <c r="K9" s="13">
        <v>121</v>
      </c>
      <c r="L9" s="13">
        <v>134</v>
      </c>
      <c r="M9" s="13">
        <v>162</v>
      </c>
      <c r="N9" s="13">
        <v>262</v>
      </c>
      <c r="O9" s="13">
        <v>228</v>
      </c>
      <c r="P9" s="13">
        <v>233</v>
      </c>
      <c r="Q9" s="13">
        <v>191</v>
      </c>
      <c r="R9" s="13">
        <v>148</v>
      </c>
      <c r="S9" s="13">
        <v>182</v>
      </c>
      <c r="T9" s="13">
        <v>157</v>
      </c>
      <c r="U9" s="13">
        <v>151</v>
      </c>
      <c r="V9" s="13">
        <v>165</v>
      </c>
      <c r="W9" s="13">
        <v>110</v>
      </c>
      <c r="X9" s="13">
        <v>139</v>
      </c>
      <c r="Y9" s="13">
        <v>135</v>
      </c>
      <c r="Z9" s="13">
        <v>248</v>
      </c>
      <c r="AA9" s="13">
        <v>202</v>
      </c>
      <c r="AB9" s="13">
        <v>181</v>
      </c>
      <c r="AC9" s="13">
        <v>162</v>
      </c>
    </row>
    <row r="10" spans="1:29" x14ac:dyDescent="0.25">
      <c r="A10" t="s">
        <v>61</v>
      </c>
      <c r="B10" s="13">
        <v>253</v>
      </c>
      <c r="C10" s="13">
        <v>213</v>
      </c>
      <c r="D10" s="13">
        <v>180</v>
      </c>
      <c r="E10" s="13">
        <v>155</v>
      </c>
      <c r="F10" s="13">
        <v>126</v>
      </c>
      <c r="G10" s="13">
        <v>132</v>
      </c>
      <c r="H10" s="13">
        <v>133</v>
      </c>
      <c r="I10" s="13">
        <v>129</v>
      </c>
      <c r="J10" s="13">
        <v>121</v>
      </c>
      <c r="K10" s="13">
        <v>86</v>
      </c>
      <c r="L10" s="13">
        <v>103</v>
      </c>
      <c r="M10" s="13">
        <v>102</v>
      </c>
      <c r="N10" s="13">
        <v>238</v>
      </c>
      <c r="O10" s="13">
        <v>200</v>
      </c>
      <c r="P10" s="13">
        <v>185</v>
      </c>
      <c r="Q10" s="13">
        <v>140</v>
      </c>
      <c r="R10" s="13">
        <v>106</v>
      </c>
      <c r="S10" s="13">
        <v>114</v>
      </c>
      <c r="T10" s="13">
        <v>118</v>
      </c>
      <c r="U10" s="13">
        <v>112</v>
      </c>
      <c r="V10" s="13">
        <v>106</v>
      </c>
      <c r="W10" s="13">
        <v>71</v>
      </c>
      <c r="X10" s="13">
        <v>98</v>
      </c>
      <c r="Y10" s="13">
        <v>108</v>
      </c>
      <c r="Z10" s="13">
        <v>201</v>
      </c>
      <c r="AA10" s="13">
        <v>148</v>
      </c>
      <c r="AB10" s="13">
        <v>122</v>
      </c>
      <c r="AC10" s="13">
        <v>111</v>
      </c>
    </row>
    <row r="11" spans="1:29" x14ac:dyDescent="0.25">
      <c r="A11" t="s">
        <v>62</v>
      </c>
      <c r="B11" s="13">
        <v>1171</v>
      </c>
      <c r="C11" s="13">
        <v>1046</v>
      </c>
      <c r="D11" s="13">
        <v>939</v>
      </c>
      <c r="E11" s="13">
        <v>835</v>
      </c>
      <c r="F11" s="13">
        <v>673</v>
      </c>
      <c r="G11" s="13">
        <v>736</v>
      </c>
      <c r="H11" s="13">
        <v>718</v>
      </c>
      <c r="I11" s="13">
        <v>668</v>
      </c>
      <c r="J11" s="13">
        <v>674</v>
      </c>
      <c r="K11" s="13">
        <v>527</v>
      </c>
      <c r="L11" s="13">
        <v>614</v>
      </c>
      <c r="M11" s="13">
        <v>623</v>
      </c>
      <c r="N11" s="13">
        <v>1109</v>
      </c>
      <c r="O11" s="13">
        <v>917</v>
      </c>
      <c r="P11" s="13">
        <v>882</v>
      </c>
      <c r="Q11" s="13">
        <v>752</v>
      </c>
      <c r="R11" s="13">
        <v>587</v>
      </c>
      <c r="S11" s="13">
        <v>670</v>
      </c>
      <c r="T11" s="13">
        <v>647</v>
      </c>
      <c r="U11" s="13">
        <v>591</v>
      </c>
      <c r="V11" s="13">
        <v>590</v>
      </c>
      <c r="W11" s="13">
        <v>420</v>
      </c>
      <c r="X11" s="13">
        <v>557</v>
      </c>
      <c r="Y11" s="13">
        <v>564</v>
      </c>
      <c r="Z11" s="13">
        <v>936</v>
      </c>
      <c r="AA11" s="13">
        <v>753</v>
      </c>
      <c r="AB11" s="13">
        <v>667</v>
      </c>
      <c r="AC11" s="13">
        <v>613</v>
      </c>
    </row>
    <row r="12" spans="1:29" x14ac:dyDescent="0.25">
      <c r="A12" t="s">
        <v>63</v>
      </c>
      <c r="B12" s="13">
        <v>129</v>
      </c>
      <c r="C12" s="13">
        <v>150</v>
      </c>
      <c r="D12" s="13">
        <v>139</v>
      </c>
      <c r="E12" s="13">
        <v>119</v>
      </c>
      <c r="F12" s="13">
        <v>71</v>
      </c>
      <c r="G12" s="13">
        <v>66</v>
      </c>
      <c r="H12" s="13">
        <v>59</v>
      </c>
      <c r="I12" s="13">
        <v>55</v>
      </c>
      <c r="J12" s="13">
        <v>45</v>
      </c>
      <c r="K12" s="13">
        <v>54</v>
      </c>
      <c r="L12" s="13">
        <v>66</v>
      </c>
      <c r="M12" s="13">
        <v>79</v>
      </c>
      <c r="N12" s="13">
        <v>111</v>
      </c>
      <c r="O12" s="13">
        <v>110</v>
      </c>
      <c r="P12" s="13">
        <v>122</v>
      </c>
      <c r="Q12" s="13">
        <v>113</v>
      </c>
      <c r="R12" s="13">
        <v>54</v>
      </c>
      <c r="S12" s="13">
        <v>54</v>
      </c>
      <c r="T12" s="13">
        <v>57</v>
      </c>
      <c r="U12" s="13">
        <v>49</v>
      </c>
      <c r="V12" s="13">
        <v>50</v>
      </c>
      <c r="W12" s="13">
        <v>55</v>
      </c>
      <c r="X12" s="13">
        <v>82</v>
      </c>
      <c r="Y12" s="13">
        <v>66</v>
      </c>
      <c r="Z12" s="13">
        <v>102</v>
      </c>
      <c r="AA12" s="13">
        <v>88</v>
      </c>
      <c r="AB12" s="13">
        <v>81</v>
      </c>
      <c r="AC12" s="13">
        <v>78</v>
      </c>
    </row>
    <row r="13" spans="1:29" x14ac:dyDescent="0.25">
      <c r="A13" t="s">
        <v>65</v>
      </c>
      <c r="B13" s="13">
        <v>736</v>
      </c>
      <c r="C13" s="13">
        <v>723</v>
      </c>
      <c r="D13" s="13">
        <v>701</v>
      </c>
      <c r="E13" s="13">
        <v>672</v>
      </c>
      <c r="F13" s="13">
        <v>611</v>
      </c>
      <c r="G13" s="13">
        <v>692</v>
      </c>
      <c r="H13" s="13">
        <v>709</v>
      </c>
      <c r="I13" s="13">
        <v>681</v>
      </c>
      <c r="J13" s="13">
        <v>669</v>
      </c>
      <c r="K13" s="13">
        <v>501</v>
      </c>
      <c r="L13" s="13">
        <v>635</v>
      </c>
      <c r="M13" s="13">
        <v>566</v>
      </c>
      <c r="N13" s="13">
        <v>657</v>
      </c>
      <c r="O13" s="13">
        <v>681</v>
      </c>
      <c r="P13" s="13">
        <v>677</v>
      </c>
      <c r="Q13" s="13">
        <v>618</v>
      </c>
      <c r="R13" s="13">
        <v>565</v>
      </c>
      <c r="S13" s="13">
        <v>567</v>
      </c>
      <c r="T13" s="13">
        <v>583</v>
      </c>
      <c r="U13" s="13">
        <v>531</v>
      </c>
      <c r="V13" s="13">
        <v>516</v>
      </c>
      <c r="W13" s="13">
        <v>417</v>
      </c>
      <c r="X13" s="13">
        <v>564</v>
      </c>
      <c r="Y13" s="13">
        <v>540</v>
      </c>
      <c r="Z13" s="13">
        <v>624</v>
      </c>
      <c r="AA13" s="13">
        <v>568</v>
      </c>
      <c r="AB13" s="13">
        <v>495</v>
      </c>
      <c r="AC13" s="13">
        <v>468</v>
      </c>
    </row>
    <row r="14" spans="1:29" x14ac:dyDescent="0.25">
      <c r="A14" t="s">
        <v>66</v>
      </c>
      <c r="B14" s="13">
        <v>356</v>
      </c>
      <c r="C14" s="13">
        <v>333</v>
      </c>
      <c r="D14" s="13">
        <v>312</v>
      </c>
      <c r="E14" s="13">
        <v>263</v>
      </c>
      <c r="F14" s="13">
        <v>250</v>
      </c>
      <c r="G14" s="13">
        <v>315</v>
      </c>
      <c r="H14" s="13">
        <v>325</v>
      </c>
      <c r="I14" s="13">
        <v>308</v>
      </c>
      <c r="J14" s="13">
        <v>312</v>
      </c>
      <c r="K14" s="13">
        <v>246</v>
      </c>
      <c r="L14" s="13">
        <v>277</v>
      </c>
      <c r="M14" s="13">
        <v>278</v>
      </c>
      <c r="N14" s="13">
        <v>326</v>
      </c>
      <c r="O14" s="13">
        <v>338</v>
      </c>
      <c r="P14" s="13">
        <v>331</v>
      </c>
      <c r="Q14" s="13">
        <v>301</v>
      </c>
      <c r="R14" s="13">
        <v>261</v>
      </c>
      <c r="S14" s="13">
        <v>298</v>
      </c>
      <c r="T14" s="13">
        <v>310</v>
      </c>
      <c r="U14" s="13">
        <v>271</v>
      </c>
      <c r="V14" s="13">
        <v>266</v>
      </c>
      <c r="W14" s="13">
        <v>199</v>
      </c>
      <c r="X14" s="13">
        <v>253</v>
      </c>
      <c r="Y14" s="13">
        <v>254</v>
      </c>
      <c r="Z14" s="13">
        <v>269</v>
      </c>
      <c r="AA14" s="13">
        <v>267</v>
      </c>
      <c r="AB14" s="13">
        <v>222</v>
      </c>
      <c r="AC14" s="13">
        <v>228</v>
      </c>
    </row>
    <row r="15" spans="1:29" x14ac:dyDescent="0.25">
      <c r="A15" t="s">
        <v>67</v>
      </c>
      <c r="B15" s="13">
        <v>497</v>
      </c>
      <c r="C15" s="13">
        <v>466</v>
      </c>
      <c r="D15" s="13">
        <v>451</v>
      </c>
      <c r="E15" s="13">
        <v>400</v>
      </c>
      <c r="F15" s="13">
        <v>367</v>
      </c>
      <c r="G15" s="13">
        <v>467</v>
      </c>
      <c r="H15" s="13">
        <v>484</v>
      </c>
      <c r="I15" s="13">
        <v>464</v>
      </c>
      <c r="J15" s="13">
        <v>452</v>
      </c>
      <c r="K15" s="13">
        <v>336</v>
      </c>
      <c r="L15" s="13">
        <v>388</v>
      </c>
      <c r="M15" s="13">
        <v>369</v>
      </c>
      <c r="N15" s="13">
        <v>441</v>
      </c>
      <c r="O15" s="13">
        <v>450</v>
      </c>
      <c r="P15" s="13">
        <v>447</v>
      </c>
      <c r="Q15" s="13">
        <v>391</v>
      </c>
      <c r="R15" s="13">
        <v>336</v>
      </c>
      <c r="S15" s="13">
        <v>386</v>
      </c>
      <c r="T15" s="13">
        <v>409</v>
      </c>
      <c r="U15" s="13">
        <v>366</v>
      </c>
      <c r="V15" s="13">
        <v>353</v>
      </c>
      <c r="W15" s="13">
        <v>280</v>
      </c>
      <c r="X15" s="13">
        <v>356</v>
      </c>
      <c r="Y15" s="13">
        <v>349</v>
      </c>
      <c r="Z15" s="13">
        <v>401</v>
      </c>
      <c r="AA15" s="13">
        <v>372</v>
      </c>
      <c r="AB15" s="13">
        <v>309</v>
      </c>
      <c r="AC15" s="13">
        <v>297</v>
      </c>
    </row>
    <row r="16" spans="1:29" x14ac:dyDescent="0.25">
      <c r="A16" t="s">
        <v>68</v>
      </c>
      <c r="B16" s="13">
        <v>17</v>
      </c>
      <c r="C16" s="13">
        <v>14</v>
      </c>
      <c r="D16" s="13">
        <v>18</v>
      </c>
      <c r="E16" s="13">
        <v>15</v>
      </c>
      <c r="F16" s="13">
        <v>16</v>
      </c>
      <c r="G16" s="13">
        <v>15</v>
      </c>
      <c r="H16" s="13">
        <v>13</v>
      </c>
      <c r="I16" s="13">
        <v>13</v>
      </c>
      <c r="J16" s="13">
        <v>11</v>
      </c>
      <c r="K16" s="13">
        <v>10</v>
      </c>
      <c r="L16" s="13">
        <v>9</v>
      </c>
      <c r="M16" s="13">
        <v>13</v>
      </c>
      <c r="N16" s="13">
        <v>17</v>
      </c>
      <c r="O16" s="13">
        <v>15</v>
      </c>
      <c r="P16" s="13">
        <v>12</v>
      </c>
      <c r="Q16" s="13">
        <v>15</v>
      </c>
      <c r="R16" s="13">
        <v>16</v>
      </c>
      <c r="S16" s="13">
        <v>17</v>
      </c>
      <c r="T16" s="13">
        <v>21</v>
      </c>
      <c r="U16" s="13">
        <v>12</v>
      </c>
      <c r="V16" s="13">
        <v>10</v>
      </c>
      <c r="W16" s="13">
        <v>11</v>
      </c>
      <c r="X16" s="13">
        <v>17</v>
      </c>
      <c r="Y16" s="13">
        <v>13</v>
      </c>
      <c r="Z16" s="13">
        <v>12</v>
      </c>
      <c r="AA16" s="13">
        <v>11</v>
      </c>
      <c r="AB16" s="13">
        <v>10</v>
      </c>
      <c r="AC16" s="13">
        <v>10</v>
      </c>
    </row>
    <row r="17" spans="1:29" x14ac:dyDescent="0.25">
      <c r="A17" t="s">
        <v>69</v>
      </c>
      <c r="B17" s="13">
        <v>42</v>
      </c>
      <c r="C17" s="13">
        <v>48</v>
      </c>
      <c r="D17" s="13">
        <v>48</v>
      </c>
      <c r="E17" s="13">
        <v>45</v>
      </c>
      <c r="F17" s="13">
        <v>32</v>
      </c>
      <c r="G17" s="13">
        <v>35</v>
      </c>
      <c r="H17" s="13">
        <v>27</v>
      </c>
      <c r="I17" s="13">
        <v>25</v>
      </c>
      <c r="J17" s="13">
        <v>23</v>
      </c>
      <c r="K17" s="13">
        <v>19</v>
      </c>
      <c r="L17" s="13">
        <v>28</v>
      </c>
      <c r="M17" s="13">
        <v>26</v>
      </c>
      <c r="N17" s="13">
        <v>32</v>
      </c>
      <c r="O17" s="13">
        <v>38</v>
      </c>
      <c r="P17" s="13">
        <v>36</v>
      </c>
      <c r="Q17" s="13">
        <v>21</v>
      </c>
      <c r="R17" s="13">
        <v>18</v>
      </c>
      <c r="S17" s="13">
        <v>26</v>
      </c>
      <c r="T17" s="13">
        <v>18</v>
      </c>
      <c r="U17" s="13">
        <v>21</v>
      </c>
      <c r="V17" s="13">
        <v>25</v>
      </c>
      <c r="W17" s="13">
        <v>17</v>
      </c>
      <c r="X17" s="13">
        <v>21</v>
      </c>
      <c r="Y17" s="13">
        <v>21</v>
      </c>
      <c r="Z17" s="13">
        <v>28</v>
      </c>
      <c r="AA17" s="13">
        <v>25</v>
      </c>
      <c r="AB17" s="13">
        <v>26</v>
      </c>
      <c r="AC17" s="13">
        <v>19</v>
      </c>
    </row>
    <row r="18" spans="1:29" x14ac:dyDescent="0.25">
      <c r="A18" t="s">
        <v>70</v>
      </c>
      <c r="B18" s="13">
        <v>68</v>
      </c>
      <c r="C18" s="13">
        <v>62</v>
      </c>
      <c r="D18" s="13">
        <v>44</v>
      </c>
      <c r="E18" s="13">
        <v>31</v>
      </c>
      <c r="F18" s="13">
        <v>28</v>
      </c>
      <c r="G18" s="13">
        <v>38</v>
      </c>
      <c r="H18" s="13">
        <v>30</v>
      </c>
      <c r="I18" s="13">
        <v>35</v>
      </c>
      <c r="J18" s="13">
        <v>32</v>
      </c>
      <c r="K18" s="13">
        <v>25</v>
      </c>
      <c r="L18" s="13">
        <v>28</v>
      </c>
      <c r="M18" s="13">
        <v>27</v>
      </c>
      <c r="N18" s="13">
        <v>53</v>
      </c>
      <c r="O18" s="13">
        <v>39</v>
      </c>
      <c r="P18" s="13">
        <v>40</v>
      </c>
      <c r="Q18" s="13">
        <v>38</v>
      </c>
      <c r="R18" s="13">
        <v>23</v>
      </c>
      <c r="S18" s="13">
        <v>37</v>
      </c>
      <c r="T18" s="13">
        <v>33</v>
      </c>
      <c r="U18" s="13">
        <v>33</v>
      </c>
      <c r="V18" s="13">
        <v>30</v>
      </c>
      <c r="W18" s="13">
        <v>33</v>
      </c>
      <c r="X18" s="13">
        <v>39</v>
      </c>
      <c r="Y18" s="13">
        <v>38</v>
      </c>
      <c r="Z18" s="13">
        <v>53</v>
      </c>
      <c r="AA18" s="13">
        <v>37</v>
      </c>
      <c r="AB18" s="13">
        <v>40</v>
      </c>
      <c r="AC18" s="13">
        <v>32</v>
      </c>
    </row>
    <row r="19" spans="1:29" x14ac:dyDescent="0.25">
      <c r="A19" t="s">
        <v>71</v>
      </c>
      <c r="B19" s="13">
        <v>34</v>
      </c>
      <c r="C19" s="13">
        <v>45</v>
      </c>
      <c r="D19" s="13">
        <v>43</v>
      </c>
      <c r="E19" s="13">
        <v>40</v>
      </c>
      <c r="F19" s="13">
        <v>30</v>
      </c>
      <c r="G19" s="13">
        <v>27</v>
      </c>
      <c r="H19" s="13">
        <v>28</v>
      </c>
      <c r="I19" s="13">
        <v>22</v>
      </c>
      <c r="J19" s="13">
        <v>21</v>
      </c>
      <c r="K19" s="13">
        <v>21</v>
      </c>
      <c r="L19" s="13">
        <v>26</v>
      </c>
      <c r="M19" s="13">
        <v>20</v>
      </c>
      <c r="N19" s="13">
        <v>31</v>
      </c>
      <c r="O19" s="13">
        <v>37</v>
      </c>
      <c r="P19" s="13">
        <v>39</v>
      </c>
      <c r="Q19" s="13">
        <v>33</v>
      </c>
      <c r="R19" s="13">
        <v>20</v>
      </c>
      <c r="S19" s="13">
        <v>21</v>
      </c>
      <c r="T19" s="13">
        <v>23</v>
      </c>
      <c r="U19" s="13">
        <v>21</v>
      </c>
      <c r="V19" s="13">
        <v>22</v>
      </c>
      <c r="W19" s="13">
        <v>19</v>
      </c>
      <c r="X19" s="13">
        <v>19</v>
      </c>
      <c r="Y19" s="13">
        <v>20</v>
      </c>
      <c r="Z19" s="13">
        <v>30</v>
      </c>
      <c r="AA19" s="13">
        <v>31</v>
      </c>
      <c r="AB19" s="13">
        <v>27</v>
      </c>
      <c r="AC19" s="13">
        <v>37</v>
      </c>
    </row>
    <row r="20" spans="1:29" x14ac:dyDescent="0.25">
      <c r="A20" t="s">
        <v>73</v>
      </c>
      <c r="B20" s="13">
        <v>26</v>
      </c>
      <c r="C20" s="13">
        <v>24</v>
      </c>
      <c r="D20" s="13">
        <v>19</v>
      </c>
      <c r="E20" s="13">
        <v>23</v>
      </c>
      <c r="F20" s="13">
        <v>25</v>
      </c>
      <c r="G20" s="13">
        <v>21</v>
      </c>
      <c r="H20" s="13">
        <v>19</v>
      </c>
      <c r="I20" s="13">
        <v>17</v>
      </c>
      <c r="J20" s="13">
        <v>14</v>
      </c>
      <c r="K20" s="13">
        <v>12</v>
      </c>
      <c r="L20" s="13">
        <v>8</v>
      </c>
      <c r="M20" s="13">
        <v>14</v>
      </c>
      <c r="N20" s="13">
        <v>19</v>
      </c>
      <c r="O20" s="13">
        <v>19</v>
      </c>
      <c r="P20" s="13">
        <v>19</v>
      </c>
      <c r="Q20" s="13">
        <v>20</v>
      </c>
      <c r="R20" s="13">
        <v>23</v>
      </c>
      <c r="S20" s="13">
        <v>14</v>
      </c>
      <c r="T20" s="13">
        <v>11</v>
      </c>
      <c r="U20" s="13">
        <v>11</v>
      </c>
      <c r="V20" s="13">
        <v>11</v>
      </c>
      <c r="W20" s="13">
        <v>8</v>
      </c>
      <c r="X20" s="13">
        <v>13</v>
      </c>
      <c r="Y20" s="13">
        <v>16</v>
      </c>
      <c r="Z20" s="13">
        <v>20</v>
      </c>
      <c r="AA20" s="13">
        <v>16</v>
      </c>
      <c r="AB20" s="13">
        <v>16</v>
      </c>
      <c r="AC20" s="13">
        <v>13</v>
      </c>
    </row>
    <row r="21" spans="1:29" x14ac:dyDescent="0.25">
      <c r="A21" t="s">
        <v>74</v>
      </c>
      <c r="B21" s="13">
        <v>63</v>
      </c>
      <c r="C21" s="13">
        <v>69</v>
      </c>
      <c r="D21" s="13">
        <v>60</v>
      </c>
      <c r="E21" s="13">
        <v>51</v>
      </c>
      <c r="F21" s="13">
        <v>36</v>
      </c>
      <c r="G21" s="13">
        <v>39</v>
      </c>
      <c r="H21" s="13">
        <v>36</v>
      </c>
      <c r="I21" s="13">
        <v>33</v>
      </c>
      <c r="J21" s="13">
        <v>34</v>
      </c>
      <c r="K21" s="13">
        <v>26</v>
      </c>
      <c r="L21" s="13">
        <v>36</v>
      </c>
      <c r="M21" s="13">
        <v>41</v>
      </c>
      <c r="N21" s="13">
        <v>55</v>
      </c>
      <c r="O21" s="13">
        <v>51</v>
      </c>
      <c r="P21" s="13">
        <v>48</v>
      </c>
      <c r="Q21" s="13">
        <v>37</v>
      </c>
      <c r="R21" s="13">
        <v>33</v>
      </c>
      <c r="S21" s="13">
        <v>35</v>
      </c>
      <c r="T21" s="13">
        <v>36</v>
      </c>
      <c r="U21" s="13">
        <v>34</v>
      </c>
      <c r="V21" s="13">
        <v>39</v>
      </c>
      <c r="W21" s="13">
        <v>22</v>
      </c>
      <c r="X21" s="13">
        <v>22</v>
      </c>
      <c r="Y21" s="13">
        <v>33</v>
      </c>
      <c r="Z21" s="13">
        <v>47</v>
      </c>
      <c r="AA21" s="13">
        <v>46</v>
      </c>
      <c r="AB21" s="13">
        <v>37</v>
      </c>
      <c r="AC21" s="13">
        <v>30</v>
      </c>
    </row>
    <row r="22" spans="1:29" x14ac:dyDescent="0.25">
      <c r="A22" t="s">
        <v>75</v>
      </c>
      <c r="B22" s="13">
        <v>17</v>
      </c>
      <c r="C22" s="13">
        <v>30</v>
      </c>
      <c r="D22" s="13">
        <v>24</v>
      </c>
      <c r="E22" s="13">
        <v>26</v>
      </c>
      <c r="F22" s="13">
        <v>12</v>
      </c>
      <c r="G22" s="13">
        <v>20</v>
      </c>
      <c r="H22" s="13">
        <v>23</v>
      </c>
      <c r="I22" s="13">
        <v>18</v>
      </c>
      <c r="J22" s="13">
        <v>15</v>
      </c>
      <c r="K22" s="13">
        <v>11</v>
      </c>
      <c r="L22" s="13">
        <v>12</v>
      </c>
      <c r="M22" s="13">
        <v>11</v>
      </c>
      <c r="N22" s="13">
        <v>21</v>
      </c>
      <c r="O22" s="13">
        <v>17</v>
      </c>
      <c r="P22" s="13">
        <v>17</v>
      </c>
      <c r="Q22" s="13">
        <v>23</v>
      </c>
      <c r="R22" s="13">
        <v>10</v>
      </c>
      <c r="S22" s="13">
        <v>18</v>
      </c>
      <c r="T22" s="13">
        <v>15</v>
      </c>
      <c r="U22" s="13">
        <v>8</v>
      </c>
      <c r="V22" s="13">
        <v>9</v>
      </c>
      <c r="W22" s="13">
        <v>9</v>
      </c>
      <c r="X22" s="13">
        <v>10</v>
      </c>
      <c r="Y22" s="13">
        <v>15</v>
      </c>
      <c r="Z22" s="13">
        <v>17</v>
      </c>
      <c r="AA22" s="13">
        <v>12</v>
      </c>
      <c r="AB22" s="13">
        <v>11</v>
      </c>
      <c r="AC22" s="13">
        <v>13</v>
      </c>
    </row>
    <row r="23" spans="1:29" x14ac:dyDescent="0.25">
      <c r="A23" t="s">
        <v>76</v>
      </c>
      <c r="B23" s="13">
        <v>116</v>
      </c>
      <c r="C23" s="13">
        <v>94</v>
      </c>
      <c r="D23" s="13">
        <v>92</v>
      </c>
      <c r="E23" s="13">
        <v>69</v>
      </c>
      <c r="F23" s="13">
        <v>74</v>
      </c>
      <c r="G23" s="13">
        <v>71</v>
      </c>
      <c r="H23" s="13">
        <v>68</v>
      </c>
      <c r="I23" s="13">
        <v>61</v>
      </c>
      <c r="J23" s="13">
        <v>86</v>
      </c>
      <c r="K23" s="13">
        <v>68</v>
      </c>
      <c r="L23" s="13">
        <v>81</v>
      </c>
      <c r="M23" s="13">
        <v>65</v>
      </c>
      <c r="N23" s="13">
        <v>96</v>
      </c>
      <c r="O23" s="13">
        <v>81</v>
      </c>
      <c r="P23" s="13">
        <v>79</v>
      </c>
      <c r="Q23" s="13">
        <v>90</v>
      </c>
      <c r="R23" s="13">
        <v>59</v>
      </c>
      <c r="S23" s="13">
        <v>57</v>
      </c>
      <c r="T23" s="13">
        <v>67</v>
      </c>
      <c r="U23" s="13">
        <v>59</v>
      </c>
      <c r="V23" s="13">
        <v>64</v>
      </c>
      <c r="W23" s="13">
        <v>53</v>
      </c>
      <c r="X23" s="13">
        <v>67</v>
      </c>
      <c r="Y23" s="13">
        <v>63</v>
      </c>
      <c r="Z23" s="13">
        <v>69</v>
      </c>
      <c r="AA23" s="13">
        <v>63</v>
      </c>
      <c r="AB23" s="13">
        <v>60</v>
      </c>
      <c r="AC23" s="13">
        <v>53</v>
      </c>
    </row>
    <row r="24" spans="1:29" x14ac:dyDescent="0.25">
      <c r="A24" t="s">
        <v>77</v>
      </c>
      <c r="B24" s="13">
        <v>225</v>
      </c>
      <c r="C24" s="13">
        <v>196</v>
      </c>
      <c r="D24" s="13">
        <v>198</v>
      </c>
      <c r="E24" s="13">
        <v>180</v>
      </c>
      <c r="F24" s="13">
        <v>168</v>
      </c>
      <c r="G24" s="13">
        <v>215</v>
      </c>
      <c r="H24" s="13">
        <v>209</v>
      </c>
      <c r="I24" s="13">
        <v>198</v>
      </c>
      <c r="J24" s="13">
        <v>218</v>
      </c>
      <c r="K24" s="13">
        <v>147</v>
      </c>
      <c r="L24" s="13">
        <v>163</v>
      </c>
      <c r="M24" s="13">
        <v>153</v>
      </c>
      <c r="N24" s="13">
        <v>158</v>
      </c>
      <c r="O24" s="13">
        <v>168</v>
      </c>
      <c r="P24" s="13">
        <v>172</v>
      </c>
      <c r="Q24" s="13">
        <v>164</v>
      </c>
      <c r="R24" s="13">
        <v>142</v>
      </c>
      <c r="S24" s="13">
        <v>155</v>
      </c>
      <c r="T24" s="13">
        <v>193</v>
      </c>
      <c r="U24" s="13">
        <v>178</v>
      </c>
      <c r="V24" s="13">
        <v>177</v>
      </c>
      <c r="W24" s="13">
        <v>114</v>
      </c>
      <c r="X24" s="13">
        <v>149</v>
      </c>
      <c r="Y24" s="13">
        <v>122</v>
      </c>
      <c r="Z24" s="13">
        <v>155</v>
      </c>
      <c r="AA24" s="13">
        <v>161</v>
      </c>
      <c r="AB24" s="13">
        <v>140</v>
      </c>
      <c r="AC24" s="13">
        <v>129</v>
      </c>
    </row>
    <row r="25" spans="1:29" x14ac:dyDescent="0.25">
      <c r="A25" t="s">
        <v>78</v>
      </c>
      <c r="B25" s="13">
        <v>875</v>
      </c>
      <c r="C25" s="13">
        <v>805</v>
      </c>
      <c r="D25" s="13">
        <v>805</v>
      </c>
      <c r="E25" s="13">
        <v>809</v>
      </c>
      <c r="F25" s="13">
        <v>801</v>
      </c>
      <c r="G25" s="13">
        <v>768</v>
      </c>
      <c r="H25" s="13">
        <v>746</v>
      </c>
      <c r="I25" s="13">
        <v>706</v>
      </c>
      <c r="J25" s="13">
        <v>720</v>
      </c>
      <c r="K25" s="13">
        <v>545</v>
      </c>
      <c r="L25" s="13">
        <v>662</v>
      </c>
      <c r="M25" s="13">
        <v>608</v>
      </c>
      <c r="N25" s="13">
        <v>748</v>
      </c>
      <c r="O25" s="13">
        <v>748</v>
      </c>
      <c r="P25" s="13">
        <v>770</v>
      </c>
      <c r="Q25" s="13">
        <v>799</v>
      </c>
      <c r="R25" s="13">
        <v>724</v>
      </c>
      <c r="S25" s="13">
        <v>741</v>
      </c>
      <c r="T25" s="13">
        <v>704</v>
      </c>
      <c r="U25" s="13">
        <v>684</v>
      </c>
      <c r="V25" s="13">
        <v>654</v>
      </c>
      <c r="W25" s="13">
        <v>496</v>
      </c>
      <c r="X25" s="13">
        <v>632</v>
      </c>
      <c r="Y25" s="13">
        <v>584</v>
      </c>
      <c r="Z25" s="13">
        <v>729</v>
      </c>
      <c r="AA25" s="13">
        <v>697</v>
      </c>
      <c r="AB25" s="13">
        <v>594</v>
      </c>
      <c r="AC25" s="13">
        <v>564</v>
      </c>
    </row>
    <row r="26" spans="1:29" x14ac:dyDescent="0.25">
      <c r="A26" t="s">
        <v>79</v>
      </c>
      <c r="B26" s="13">
        <v>781</v>
      </c>
      <c r="C26" s="13">
        <v>709</v>
      </c>
      <c r="D26" s="13">
        <v>719</v>
      </c>
      <c r="E26" s="13">
        <v>743</v>
      </c>
      <c r="F26" s="13">
        <v>741</v>
      </c>
      <c r="G26" s="13">
        <v>712</v>
      </c>
      <c r="H26" s="13">
        <v>687</v>
      </c>
      <c r="I26" s="13">
        <v>646</v>
      </c>
      <c r="J26" s="13">
        <v>665</v>
      </c>
      <c r="K26" s="13">
        <v>493</v>
      </c>
      <c r="L26" s="13">
        <v>602</v>
      </c>
      <c r="M26" s="13">
        <v>543</v>
      </c>
      <c r="N26" s="13">
        <v>656</v>
      </c>
      <c r="O26" s="13">
        <v>649</v>
      </c>
      <c r="P26" s="13">
        <v>675</v>
      </c>
      <c r="Q26" s="13">
        <v>717</v>
      </c>
      <c r="R26" s="13">
        <v>659</v>
      </c>
      <c r="S26" s="13">
        <v>670</v>
      </c>
      <c r="T26" s="13">
        <v>630</v>
      </c>
      <c r="U26" s="13">
        <v>620</v>
      </c>
      <c r="V26" s="13">
        <v>601</v>
      </c>
      <c r="W26" s="13">
        <v>442</v>
      </c>
      <c r="X26" s="13">
        <v>570</v>
      </c>
      <c r="Y26" s="13">
        <v>516</v>
      </c>
      <c r="Z26" s="13">
        <v>633</v>
      </c>
      <c r="AA26" s="13">
        <v>587</v>
      </c>
      <c r="AB26" s="13">
        <v>490</v>
      </c>
      <c r="AC26" s="13">
        <v>484</v>
      </c>
    </row>
    <row r="27" spans="1:29" x14ac:dyDescent="0.25">
      <c r="A27" t="s">
        <v>81</v>
      </c>
      <c r="B27" s="13">
        <v>38</v>
      </c>
      <c r="C27" s="13">
        <v>28</v>
      </c>
      <c r="D27" s="13">
        <v>30</v>
      </c>
      <c r="E27" s="13">
        <v>29</v>
      </c>
      <c r="F27" s="13">
        <v>21</v>
      </c>
      <c r="G27" s="13">
        <v>18</v>
      </c>
      <c r="H27" s="13">
        <v>22</v>
      </c>
      <c r="I27" s="13">
        <v>20</v>
      </c>
      <c r="J27" s="13">
        <v>13</v>
      </c>
      <c r="K27" s="13">
        <v>11</v>
      </c>
      <c r="L27" s="13">
        <v>23</v>
      </c>
      <c r="M27" s="13">
        <v>24</v>
      </c>
      <c r="N27" s="13">
        <v>26</v>
      </c>
      <c r="O27" s="13">
        <v>26</v>
      </c>
      <c r="P27" s="13">
        <v>23</v>
      </c>
      <c r="Q27" s="13">
        <v>18</v>
      </c>
      <c r="R27" s="13">
        <v>10</v>
      </c>
      <c r="S27" s="13">
        <v>12</v>
      </c>
      <c r="T27" s="13">
        <v>15</v>
      </c>
      <c r="U27" s="13">
        <v>15</v>
      </c>
      <c r="V27" s="13">
        <v>11</v>
      </c>
      <c r="W27" s="13">
        <v>6</v>
      </c>
      <c r="X27" s="13">
        <v>12</v>
      </c>
      <c r="Y27" s="13">
        <v>10</v>
      </c>
      <c r="Z27" s="13">
        <v>10</v>
      </c>
      <c r="AA27" s="13">
        <v>14</v>
      </c>
      <c r="AB27" s="13">
        <v>14</v>
      </c>
      <c r="AC27" s="13">
        <v>10</v>
      </c>
    </row>
    <row r="28" spans="1:29" x14ac:dyDescent="0.25">
      <c r="A28" t="s">
        <v>82</v>
      </c>
      <c r="B28" s="13">
        <v>36</v>
      </c>
      <c r="C28" s="13">
        <v>34</v>
      </c>
      <c r="D28" s="13">
        <v>27</v>
      </c>
      <c r="E28" s="13">
        <v>23</v>
      </c>
      <c r="F28" s="13">
        <v>20</v>
      </c>
      <c r="G28" s="13">
        <v>25</v>
      </c>
      <c r="H28" s="13">
        <v>27</v>
      </c>
      <c r="I28" s="13">
        <v>26</v>
      </c>
      <c r="J28" s="13">
        <v>40</v>
      </c>
      <c r="K28" s="13">
        <v>33</v>
      </c>
      <c r="L28" s="13">
        <v>23</v>
      </c>
      <c r="M28" s="13">
        <v>32</v>
      </c>
      <c r="N28" s="13">
        <v>37</v>
      </c>
      <c r="O28" s="13">
        <v>32</v>
      </c>
      <c r="P28" s="13">
        <v>33</v>
      </c>
      <c r="Q28" s="13">
        <v>21</v>
      </c>
      <c r="R28" s="13">
        <v>18</v>
      </c>
      <c r="S28" s="13">
        <v>22</v>
      </c>
      <c r="T28" s="13">
        <v>16</v>
      </c>
      <c r="U28" s="13">
        <v>11</v>
      </c>
      <c r="V28" s="13">
        <v>14</v>
      </c>
      <c r="W28" s="13">
        <v>14</v>
      </c>
      <c r="X28" s="13">
        <v>21</v>
      </c>
      <c r="Y28" s="13">
        <v>20</v>
      </c>
      <c r="Z28" s="13">
        <v>26</v>
      </c>
      <c r="AA28" s="13">
        <v>23</v>
      </c>
      <c r="AB28" s="13">
        <v>22</v>
      </c>
      <c r="AC28" s="13">
        <v>21</v>
      </c>
    </row>
    <row r="29" spans="1:29" x14ac:dyDescent="0.25">
      <c r="A29" t="s">
        <v>83</v>
      </c>
      <c r="B29" s="13">
        <v>107</v>
      </c>
      <c r="C29" s="13">
        <v>116</v>
      </c>
      <c r="D29" s="13">
        <v>101</v>
      </c>
      <c r="E29" s="13">
        <v>72</v>
      </c>
      <c r="F29" s="13">
        <v>55</v>
      </c>
      <c r="G29" s="13">
        <v>68</v>
      </c>
      <c r="H29" s="13">
        <v>64</v>
      </c>
      <c r="I29" s="13">
        <v>63</v>
      </c>
      <c r="J29" s="13">
        <v>48</v>
      </c>
      <c r="K29" s="13">
        <v>36</v>
      </c>
      <c r="L29" s="13">
        <v>44</v>
      </c>
      <c r="M29" s="13">
        <v>56</v>
      </c>
      <c r="N29" s="13">
        <v>97</v>
      </c>
      <c r="O29" s="13">
        <v>85</v>
      </c>
      <c r="P29" s="13">
        <v>83</v>
      </c>
      <c r="Q29" s="13">
        <v>71</v>
      </c>
      <c r="R29" s="13">
        <v>53</v>
      </c>
      <c r="S29" s="13">
        <v>49</v>
      </c>
      <c r="T29" s="13">
        <v>57</v>
      </c>
      <c r="U29" s="13">
        <v>58</v>
      </c>
      <c r="V29" s="13">
        <v>53</v>
      </c>
      <c r="W29" s="13">
        <v>46</v>
      </c>
      <c r="X29" s="13">
        <v>64</v>
      </c>
      <c r="Y29" s="13">
        <v>74</v>
      </c>
      <c r="Z29" s="13">
        <v>85</v>
      </c>
      <c r="AA29" s="13">
        <v>79</v>
      </c>
      <c r="AB29" s="13">
        <v>58</v>
      </c>
      <c r="AC29" s="13">
        <v>46</v>
      </c>
    </row>
    <row r="30" spans="1:29" x14ac:dyDescent="0.25">
      <c r="A30" t="s">
        <v>84</v>
      </c>
      <c r="B30" s="13">
        <v>21</v>
      </c>
      <c r="C30" s="13">
        <v>16</v>
      </c>
      <c r="D30" s="13">
        <v>20</v>
      </c>
      <c r="E30" s="13">
        <v>23</v>
      </c>
      <c r="F30" s="13">
        <v>15</v>
      </c>
      <c r="G30" s="13">
        <v>15</v>
      </c>
      <c r="H30" s="13">
        <v>19</v>
      </c>
      <c r="I30" s="13">
        <v>14</v>
      </c>
      <c r="J30" s="13">
        <v>16</v>
      </c>
      <c r="K30" s="13">
        <v>10</v>
      </c>
      <c r="L30" s="13">
        <v>13</v>
      </c>
      <c r="M30" s="13">
        <v>13</v>
      </c>
      <c r="N30" s="13">
        <v>24</v>
      </c>
      <c r="O30" s="13">
        <v>31</v>
      </c>
      <c r="P30" s="13">
        <v>28</v>
      </c>
      <c r="Q30" s="13">
        <v>25</v>
      </c>
      <c r="R30" s="13">
        <v>19</v>
      </c>
      <c r="S30" s="13">
        <v>27</v>
      </c>
      <c r="T30" s="13">
        <v>33</v>
      </c>
      <c r="U30" s="13">
        <v>22</v>
      </c>
      <c r="V30" s="13">
        <v>18</v>
      </c>
      <c r="W30" s="13">
        <v>16</v>
      </c>
      <c r="X30" s="13">
        <v>16</v>
      </c>
      <c r="Y30" s="13">
        <v>13</v>
      </c>
      <c r="Z30" s="13">
        <v>27</v>
      </c>
      <c r="AA30" s="13">
        <v>16</v>
      </c>
      <c r="AB30" s="13">
        <v>14</v>
      </c>
      <c r="AC30" s="13">
        <v>12</v>
      </c>
    </row>
    <row r="31" spans="1:29" x14ac:dyDescent="0.25">
      <c r="A31" t="s">
        <v>88</v>
      </c>
      <c r="B31" s="13">
        <v>26</v>
      </c>
      <c r="C31" s="13">
        <v>30</v>
      </c>
      <c r="D31" s="13">
        <v>29</v>
      </c>
      <c r="E31" s="13">
        <v>27</v>
      </c>
      <c r="F31" s="13">
        <v>20</v>
      </c>
      <c r="G31" s="13">
        <v>19</v>
      </c>
      <c r="H31" s="13">
        <v>21</v>
      </c>
      <c r="I31" s="13">
        <v>22</v>
      </c>
      <c r="J31" s="13">
        <v>20</v>
      </c>
      <c r="K31" s="13">
        <v>14</v>
      </c>
      <c r="L31" s="13">
        <v>18</v>
      </c>
      <c r="M31" s="13">
        <v>11</v>
      </c>
      <c r="N31" s="13">
        <v>20</v>
      </c>
      <c r="O31" s="13">
        <v>20</v>
      </c>
      <c r="P31" s="13">
        <v>22</v>
      </c>
      <c r="Q31" s="13">
        <v>22</v>
      </c>
      <c r="R31" s="13">
        <v>15</v>
      </c>
      <c r="S31" s="13">
        <v>15</v>
      </c>
      <c r="T31" s="13">
        <v>15</v>
      </c>
      <c r="U31" s="13">
        <v>13</v>
      </c>
      <c r="V31" s="13">
        <v>20</v>
      </c>
      <c r="W31" s="13">
        <v>12</v>
      </c>
      <c r="X31" s="13">
        <v>19</v>
      </c>
      <c r="Y31" s="13">
        <v>16</v>
      </c>
      <c r="Z31" s="13">
        <v>23</v>
      </c>
      <c r="AA31" s="13">
        <v>21</v>
      </c>
      <c r="AB31" s="13">
        <v>18</v>
      </c>
      <c r="AC31" s="13">
        <v>16</v>
      </c>
    </row>
    <row r="32" spans="1:29" x14ac:dyDescent="0.25">
      <c r="A32" t="s">
        <v>89</v>
      </c>
      <c r="B32" s="13">
        <v>619</v>
      </c>
      <c r="C32" s="13">
        <v>509</v>
      </c>
      <c r="D32" s="13">
        <v>603</v>
      </c>
      <c r="E32" s="13">
        <v>479</v>
      </c>
      <c r="F32" s="13">
        <v>536</v>
      </c>
      <c r="G32" s="13">
        <v>771</v>
      </c>
      <c r="H32" s="13">
        <v>722</v>
      </c>
      <c r="I32" s="13">
        <v>710</v>
      </c>
      <c r="J32" s="13">
        <v>653</v>
      </c>
      <c r="K32" s="13">
        <v>481</v>
      </c>
      <c r="L32" s="13">
        <v>533</v>
      </c>
      <c r="M32" s="13">
        <v>431</v>
      </c>
      <c r="N32" s="13">
        <v>554</v>
      </c>
      <c r="O32" s="13">
        <v>484</v>
      </c>
      <c r="P32" s="13">
        <v>532</v>
      </c>
      <c r="Q32" s="13">
        <v>450</v>
      </c>
      <c r="R32" s="13">
        <v>479</v>
      </c>
      <c r="S32" s="13">
        <v>732</v>
      </c>
      <c r="T32" s="13">
        <v>708</v>
      </c>
      <c r="U32" s="13">
        <v>666</v>
      </c>
      <c r="V32" s="13">
        <v>617</v>
      </c>
      <c r="W32" s="13">
        <v>434</v>
      </c>
      <c r="X32" s="13">
        <v>508</v>
      </c>
      <c r="Y32" s="13">
        <v>444</v>
      </c>
      <c r="Z32" s="13">
        <v>455</v>
      </c>
      <c r="AA32" s="13">
        <v>364</v>
      </c>
      <c r="AB32" s="13">
        <v>406</v>
      </c>
      <c r="AC32" s="13">
        <v>303</v>
      </c>
    </row>
    <row r="33" spans="1:29" x14ac:dyDescent="0.25">
      <c r="A33" t="s">
        <v>90</v>
      </c>
      <c r="B33" s="13">
        <v>3474</v>
      </c>
      <c r="C33" s="13">
        <v>3195</v>
      </c>
      <c r="D33" s="13">
        <v>3367</v>
      </c>
      <c r="E33" s="13">
        <v>2951</v>
      </c>
      <c r="F33" s="13">
        <v>2789</v>
      </c>
      <c r="G33" s="13">
        <v>3253</v>
      </c>
      <c r="H33" s="13">
        <v>3238</v>
      </c>
      <c r="I33" s="13">
        <v>3110</v>
      </c>
      <c r="J33" s="13">
        <v>3023</v>
      </c>
      <c r="K33" s="13">
        <v>2333</v>
      </c>
      <c r="L33" s="13">
        <v>2779</v>
      </c>
      <c r="M33" s="13">
        <v>2360</v>
      </c>
      <c r="N33" s="13">
        <v>3077</v>
      </c>
      <c r="O33" s="13">
        <v>2920</v>
      </c>
      <c r="P33" s="13">
        <v>2990</v>
      </c>
      <c r="Q33" s="13">
        <v>2674</v>
      </c>
      <c r="R33" s="13">
        <v>2451</v>
      </c>
      <c r="S33" s="13">
        <v>3037</v>
      </c>
      <c r="T33" s="13">
        <v>2954</v>
      </c>
      <c r="U33" s="13">
        <v>2814</v>
      </c>
      <c r="V33" s="13">
        <v>2736</v>
      </c>
      <c r="W33" s="13">
        <v>2050</v>
      </c>
      <c r="X33" s="13">
        <v>2489</v>
      </c>
      <c r="Y33" s="13">
        <v>2216</v>
      </c>
      <c r="Z33" s="13">
        <v>2560</v>
      </c>
      <c r="AA33" s="13">
        <v>2259</v>
      </c>
      <c r="AB33" s="13">
        <v>2224</v>
      </c>
      <c r="AC33" s="13">
        <v>1893</v>
      </c>
    </row>
    <row r="34" spans="1:29" x14ac:dyDescent="0.25">
      <c r="A34" t="s">
        <v>91</v>
      </c>
      <c r="B34" s="13">
        <v>16</v>
      </c>
      <c r="C34" s="13">
        <v>20</v>
      </c>
      <c r="D34" s="13">
        <v>23</v>
      </c>
      <c r="E34" s="13">
        <v>20</v>
      </c>
      <c r="F34" s="13">
        <v>16</v>
      </c>
      <c r="G34" s="13">
        <v>22</v>
      </c>
      <c r="H34" s="13">
        <v>19</v>
      </c>
      <c r="I34" s="13">
        <v>17</v>
      </c>
      <c r="J34" s="13">
        <v>26</v>
      </c>
      <c r="K34" s="13">
        <v>15</v>
      </c>
      <c r="L34" s="13">
        <v>21</v>
      </c>
      <c r="M34" s="13">
        <v>17</v>
      </c>
      <c r="N34" s="13">
        <v>25</v>
      </c>
      <c r="O34" s="13">
        <v>23</v>
      </c>
      <c r="P34" s="13">
        <v>19</v>
      </c>
      <c r="Q34" s="13">
        <v>23</v>
      </c>
      <c r="R34" s="13">
        <v>15</v>
      </c>
      <c r="S34" s="13">
        <v>15</v>
      </c>
      <c r="T34" s="13">
        <v>16</v>
      </c>
      <c r="U34" s="13">
        <v>10</v>
      </c>
      <c r="V34" s="13">
        <v>13</v>
      </c>
      <c r="W34" s="13">
        <v>9</v>
      </c>
      <c r="X34" s="13">
        <v>13</v>
      </c>
      <c r="Y34" s="13">
        <v>11</v>
      </c>
      <c r="Z34" s="13">
        <v>22</v>
      </c>
      <c r="AA34" s="13">
        <v>19</v>
      </c>
      <c r="AB34" s="13">
        <v>20</v>
      </c>
      <c r="AC34" s="13">
        <v>21</v>
      </c>
    </row>
    <row r="35" spans="1:29" x14ac:dyDescent="0.25">
      <c r="A35" t="s">
        <v>92</v>
      </c>
      <c r="B35" s="13">
        <v>28</v>
      </c>
      <c r="C35" s="13">
        <v>26</v>
      </c>
      <c r="D35" s="13">
        <v>17</v>
      </c>
      <c r="E35" s="13">
        <v>12</v>
      </c>
      <c r="F35" s="13">
        <v>17</v>
      </c>
      <c r="G35" s="13">
        <v>13</v>
      </c>
      <c r="H35" s="13">
        <v>18</v>
      </c>
      <c r="I35" s="13">
        <v>18</v>
      </c>
      <c r="J35" s="13">
        <v>16</v>
      </c>
      <c r="K35" s="13">
        <v>11</v>
      </c>
      <c r="L35" s="13">
        <v>15</v>
      </c>
      <c r="M35" s="13">
        <v>14</v>
      </c>
      <c r="N35" s="13">
        <v>25</v>
      </c>
      <c r="O35" s="13">
        <v>20</v>
      </c>
      <c r="P35" s="13">
        <v>15</v>
      </c>
      <c r="Q35" s="13">
        <v>16</v>
      </c>
      <c r="R35" s="13">
        <v>18</v>
      </c>
      <c r="S35" s="13">
        <v>16</v>
      </c>
      <c r="T35" s="13">
        <v>16</v>
      </c>
      <c r="U35" s="13">
        <v>12</v>
      </c>
      <c r="V35" s="13">
        <v>14</v>
      </c>
      <c r="W35" s="13">
        <v>14</v>
      </c>
      <c r="X35" s="13">
        <v>16</v>
      </c>
      <c r="Y35" s="13">
        <v>15</v>
      </c>
      <c r="Z35" s="13">
        <v>19</v>
      </c>
      <c r="AA35" s="13">
        <v>16</v>
      </c>
      <c r="AB35" s="13">
        <v>10</v>
      </c>
      <c r="AC35" s="13">
        <v>13</v>
      </c>
    </row>
    <row r="36" spans="1:29" x14ac:dyDescent="0.25">
      <c r="A36" t="s">
        <v>93</v>
      </c>
      <c r="B36" s="13">
        <v>738</v>
      </c>
      <c r="C36" s="13">
        <v>716</v>
      </c>
      <c r="D36" s="13">
        <v>713</v>
      </c>
      <c r="E36" s="13">
        <v>661</v>
      </c>
      <c r="F36" s="13">
        <v>477</v>
      </c>
      <c r="G36" s="13">
        <v>531</v>
      </c>
      <c r="H36" s="13">
        <v>491</v>
      </c>
      <c r="I36" s="13">
        <v>496</v>
      </c>
      <c r="J36" s="13">
        <v>452</v>
      </c>
      <c r="K36" s="13">
        <v>344</v>
      </c>
      <c r="L36" s="13">
        <v>416</v>
      </c>
      <c r="M36" s="13">
        <v>429</v>
      </c>
      <c r="N36" s="13">
        <v>674</v>
      </c>
      <c r="O36" s="13">
        <v>643</v>
      </c>
      <c r="P36" s="13">
        <v>616</v>
      </c>
      <c r="Q36" s="13">
        <v>566</v>
      </c>
      <c r="R36" s="13">
        <v>408</v>
      </c>
      <c r="S36" s="13">
        <v>490</v>
      </c>
      <c r="T36" s="13">
        <v>437</v>
      </c>
      <c r="U36" s="13">
        <v>418</v>
      </c>
      <c r="V36" s="13">
        <v>389</v>
      </c>
      <c r="W36" s="13">
        <v>293</v>
      </c>
      <c r="X36" s="13">
        <v>406</v>
      </c>
      <c r="Y36" s="13">
        <v>429</v>
      </c>
      <c r="Z36" s="13">
        <v>597</v>
      </c>
      <c r="AA36" s="13">
        <v>501</v>
      </c>
      <c r="AB36" s="13">
        <v>455</v>
      </c>
      <c r="AC36" s="13">
        <v>422</v>
      </c>
    </row>
    <row r="37" spans="1:29" x14ac:dyDescent="0.25">
      <c r="A37" t="s">
        <v>94</v>
      </c>
      <c r="B37" s="13">
        <v>74</v>
      </c>
      <c r="C37" s="13">
        <v>81</v>
      </c>
      <c r="D37" s="13">
        <v>70</v>
      </c>
      <c r="E37" s="13">
        <v>91</v>
      </c>
      <c r="F37" s="13">
        <v>77</v>
      </c>
      <c r="G37" s="13">
        <v>51</v>
      </c>
      <c r="H37" s="13">
        <v>65</v>
      </c>
      <c r="I37" s="13">
        <v>60</v>
      </c>
      <c r="J37" s="13">
        <v>77</v>
      </c>
      <c r="K37" s="13">
        <v>66</v>
      </c>
      <c r="L37" s="13">
        <v>84</v>
      </c>
      <c r="M37" s="13">
        <v>61</v>
      </c>
      <c r="N37" s="13">
        <v>78</v>
      </c>
      <c r="O37" s="13">
        <v>77</v>
      </c>
      <c r="P37" s="13">
        <v>80</v>
      </c>
      <c r="Q37" s="13">
        <v>88</v>
      </c>
      <c r="R37" s="13">
        <v>78</v>
      </c>
      <c r="S37" s="13">
        <v>54</v>
      </c>
      <c r="T37" s="13">
        <v>61</v>
      </c>
      <c r="U37" s="13">
        <v>62</v>
      </c>
      <c r="V37" s="13">
        <v>65</v>
      </c>
      <c r="W37" s="13">
        <v>56</v>
      </c>
      <c r="X37" s="13">
        <v>81</v>
      </c>
      <c r="Y37" s="13">
        <v>42</v>
      </c>
      <c r="Z37" s="13">
        <v>64</v>
      </c>
      <c r="AA37" s="13">
        <v>55</v>
      </c>
      <c r="AB37" s="13">
        <v>47</v>
      </c>
      <c r="AC37" s="13">
        <v>63</v>
      </c>
    </row>
    <row r="38" spans="1:29" x14ac:dyDescent="0.25">
      <c r="A38" t="s">
        <v>95</v>
      </c>
      <c r="B38" s="13">
        <v>93</v>
      </c>
      <c r="C38" s="13">
        <v>87</v>
      </c>
      <c r="D38" s="13">
        <v>74</v>
      </c>
      <c r="E38" s="13">
        <v>75</v>
      </c>
      <c r="F38" s="13">
        <v>63</v>
      </c>
      <c r="G38" s="13">
        <v>106</v>
      </c>
      <c r="H38" s="13">
        <v>85</v>
      </c>
      <c r="I38" s="13">
        <v>82</v>
      </c>
      <c r="J38" s="13">
        <v>79</v>
      </c>
      <c r="K38" s="13">
        <v>66</v>
      </c>
      <c r="L38" s="13">
        <v>68</v>
      </c>
      <c r="M38" s="13">
        <v>63</v>
      </c>
      <c r="N38" s="13">
        <v>114</v>
      </c>
      <c r="O38" s="13">
        <v>85</v>
      </c>
      <c r="P38" s="13">
        <v>80</v>
      </c>
      <c r="Q38" s="13">
        <v>64</v>
      </c>
      <c r="R38" s="13">
        <v>59</v>
      </c>
      <c r="S38" s="13">
        <v>88</v>
      </c>
      <c r="T38" s="13">
        <v>83</v>
      </c>
      <c r="U38" s="13">
        <v>72</v>
      </c>
      <c r="V38" s="13">
        <v>64</v>
      </c>
      <c r="W38" s="13">
        <v>46</v>
      </c>
      <c r="X38" s="13">
        <v>66</v>
      </c>
      <c r="Y38" s="13">
        <v>61</v>
      </c>
      <c r="Z38" s="13">
        <v>79</v>
      </c>
      <c r="AA38" s="13">
        <v>73</v>
      </c>
      <c r="AB38" s="13">
        <v>55</v>
      </c>
      <c r="AC38" s="13">
        <v>55</v>
      </c>
    </row>
    <row r="39" spans="1:29" x14ac:dyDescent="0.25">
      <c r="A39" t="s">
        <v>96</v>
      </c>
      <c r="B39" s="13">
        <v>24</v>
      </c>
      <c r="C39" s="13">
        <v>28</v>
      </c>
      <c r="D39" s="13">
        <v>31</v>
      </c>
      <c r="E39" s="13">
        <v>32</v>
      </c>
      <c r="F39" s="13">
        <v>30</v>
      </c>
      <c r="G39" s="13">
        <v>22</v>
      </c>
      <c r="H39" s="13">
        <v>26</v>
      </c>
      <c r="I39" s="13">
        <v>25</v>
      </c>
      <c r="J39" s="13">
        <v>20</v>
      </c>
      <c r="K39" s="13">
        <v>17</v>
      </c>
      <c r="L39" s="13">
        <v>21</v>
      </c>
      <c r="M39" s="13">
        <v>21</v>
      </c>
      <c r="N39" s="13">
        <v>26</v>
      </c>
      <c r="O39" s="13">
        <v>21</v>
      </c>
      <c r="P39" s="13">
        <v>25</v>
      </c>
      <c r="Q39" s="13">
        <v>22</v>
      </c>
      <c r="R39" s="13">
        <v>26</v>
      </c>
      <c r="S39" s="13">
        <v>25</v>
      </c>
      <c r="T39" s="13">
        <v>23</v>
      </c>
      <c r="U39" s="13">
        <v>15</v>
      </c>
      <c r="V39" s="13">
        <v>15</v>
      </c>
      <c r="W39" s="13">
        <v>9</v>
      </c>
      <c r="X39" s="13">
        <v>17</v>
      </c>
      <c r="Y39" s="13">
        <v>17</v>
      </c>
      <c r="Z39" s="13">
        <v>17</v>
      </c>
      <c r="AA39" s="13">
        <v>18</v>
      </c>
      <c r="AB39" s="13">
        <v>13</v>
      </c>
      <c r="AC39" s="13">
        <v>15</v>
      </c>
    </row>
    <row r="40" spans="1:29" x14ac:dyDescent="0.25">
      <c r="A40" t="s">
        <v>97</v>
      </c>
      <c r="B40" s="13">
        <v>55</v>
      </c>
      <c r="C40" s="13">
        <v>57</v>
      </c>
      <c r="D40" s="13">
        <v>40</v>
      </c>
      <c r="E40" s="13">
        <v>37</v>
      </c>
      <c r="F40" s="13">
        <v>24</v>
      </c>
      <c r="G40" s="13">
        <v>16</v>
      </c>
      <c r="H40" s="13">
        <v>21</v>
      </c>
      <c r="I40" s="13">
        <v>21</v>
      </c>
      <c r="J40" s="13">
        <v>29</v>
      </c>
      <c r="K40" s="13">
        <v>20</v>
      </c>
      <c r="L40" s="13">
        <v>18</v>
      </c>
      <c r="M40" s="13">
        <v>20</v>
      </c>
      <c r="N40" s="13">
        <v>29</v>
      </c>
      <c r="O40" s="13">
        <v>37</v>
      </c>
      <c r="P40" s="13">
        <v>43</v>
      </c>
      <c r="Q40" s="13">
        <v>38</v>
      </c>
      <c r="R40" s="13">
        <v>27</v>
      </c>
      <c r="S40" s="13">
        <v>20</v>
      </c>
      <c r="T40" s="13">
        <v>14</v>
      </c>
      <c r="U40" s="13">
        <v>14</v>
      </c>
      <c r="V40" s="13">
        <v>27</v>
      </c>
      <c r="W40" s="13">
        <v>8</v>
      </c>
      <c r="X40" s="13">
        <v>13</v>
      </c>
      <c r="Y40" s="13">
        <v>13</v>
      </c>
      <c r="Z40" s="13">
        <v>28</v>
      </c>
      <c r="AA40" s="13">
        <v>32</v>
      </c>
      <c r="AB40" s="13">
        <v>25</v>
      </c>
      <c r="AC40" s="13">
        <v>25</v>
      </c>
    </row>
    <row r="41" spans="1:29" x14ac:dyDescent="0.25">
      <c r="A41" t="s">
        <v>98</v>
      </c>
      <c r="B41" s="13">
        <v>47</v>
      </c>
      <c r="C41" s="13">
        <v>46</v>
      </c>
      <c r="D41" s="13">
        <v>52</v>
      </c>
      <c r="E41" s="13">
        <v>37</v>
      </c>
      <c r="F41" s="13">
        <v>33</v>
      </c>
      <c r="G41" s="13">
        <v>40</v>
      </c>
      <c r="H41" s="13">
        <v>46</v>
      </c>
      <c r="I41" s="13">
        <v>48</v>
      </c>
      <c r="J41" s="13">
        <v>53</v>
      </c>
      <c r="K41" s="13">
        <v>40</v>
      </c>
      <c r="L41" s="13">
        <v>47</v>
      </c>
      <c r="M41" s="13">
        <v>36</v>
      </c>
      <c r="N41" s="13">
        <v>49</v>
      </c>
      <c r="O41" s="13">
        <v>44</v>
      </c>
      <c r="P41" s="13">
        <v>45</v>
      </c>
      <c r="Q41" s="13">
        <v>36</v>
      </c>
      <c r="R41" s="13">
        <v>38</v>
      </c>
      <c r="S41" s="13">
        <v>43</v>
      </c>
      <c r="T41" s="13">
        <v>46</v>
      </c>
      <c r="U41" s="13">
        <v>39</v>
      </c>
      <c r="V41" s="13">
        <v>50</v>
      </c>
      <c r="W41" s="13">
        <v>34</v>
      </c>
      <c r="X41" s="13">
        <v>41</v>
      </c>
      <c r="Y41" s="13">
        <v>45</v>
      </c>
      <c r="Z41" s="13">
        <v>46</v>
      </c>
      <c r="AA41" s="13">
        <v>50</v>
      </c>
      <c r="AB41" s="13">
        <v>40</v>
      </c>
      <c r="AC41" s="13">
        <v>32</v>
      </c>
    </row>
    <row r="42" spans="1:29" x14ac:dyDescent="0.25">
      <c r="A42" t="s">
        <v>99</v>
      </c>
      <c r="B42" s="13">
        <v>32</v>
      </c>
      <c r="C42" s="13">
        <v>43</v>
      </c>
      <c r="D42" s="13">
        <v>40</v>
      </c>
      <c r="E42" s="13">
        <v>21</v>
      </c>
      <c r="F42" s="13">
        <v>13</v>
      </c>
      <c r="G42" s="13">
        <v>19</v>
      </c>
      <c r="H42" s="13">
        <v>18</v>
      </c>
      <c r="I42" s="13">
        <v>16</v>
      </c>
      <c r="J42" s="13">
        <v>17</v>
      </c>
      <c r="K42" s="13">
        <v>13</v>
      </c>
      <c r="L42" s="13">
        <v>11</v>
      </c>
      <c r="M42" s="13">
        <v>14</v>
      </c>
      <c r="N42" s="13">
        <v>30</v>
      </c>
      <c r="O42" s="13">
        <v>28</v>
      </c>
      <c r="P42" s="13">
        <v>32</v>
      </c>
      <c r="Q42" s="13">
        <v>20</v>
      </c>
      <c r="R42" s="13">
        <v>21</v>
      </c>
      <c r="S42" s="13">
        <v>20</v>
      </c>
      <c r="T42" s="13">
        <v>14</v>
      </c>
      <c r="U42" s="13">
        <v>15</v>
      </c>
      <c r="V42" s="13">
        <v>12</v>
      </c>
      <c r="W42" s="13">
        <v>16</v>
      </c>
      <c r="X42" s="13">
        <v>15</v>
      </c>
      <c r="Y42" s="13">
        <v>12</v>
      </c>
      <c r="Z42" s="13">
        <v>21</v>
      </c>
      <c r="AA42" s="13">
        <v>22</v>
      </c>
      <c r="AB42" s="13">
        <v>31</v>
      </c>
      <c r="AC42" s="13">
        <v>19</v>
      </c>
    </row>
    <row r="43" spans="1:29" x14ac:dyDescent="0.25">
      <c r="A43" t="s">
        <v>100</v>
      </c>
      <c r="B43" s="13">
        <v>55</v>
      </c>
      <c r="C43" s="13">
        <v>47</v>
      </c>
      <c r="D43" s="13">
        <v>57</v>
      </c>
      <c r="E43" s="13">
        <v>61</v>
      </c>
      <c r="F43" s="13">
        <v>49</v>
      </c>
      <c r="G43" s="13">
        <v>53</v>
      </c>
      <c r="H43" s="13">
        <v>55</v>
      </c>
      <c r="I43" s="13">
        <v>50</v>
      </c>
      <c r="J43" s="13">
        <v>54</v>
      </c>
      <c r="K43" s="13">
        <v>32</v>
      </c>
      <c r="L43" s="13">
        <v>47</v>
      </c>
      <c r="M43" s="13">
        <v>44</v>
      </c>
      <c r="N43" s="13">
        <v>60</v>
      </c>
      <c r="O43" s="13">
        <v>68</v>
      </c>
      <c r="P43" s="13">
        <v>63</v>
      </c>
      <c r="Q43" s="13">
        <v>55</v>
      </c>
      <c r="R43" s="13">
        <v>51</v>
      </c>
      <c r="S43" s="13">
        <v>60</v>
      </c>
      <c r="T43" s="13">
        <v>42</v>
      </c>
      <c r="U43" s="13">
        <v>42</v>
      </c>
      <c r="V43" s="13">
        <v>41</v>
      </c>
      <c r="W43" s="13">
        <v>27</v>
      </c>
      <c r="X43" s="13">
        <v>38</v>
      </c>
      <c r="Y43" s="13">
        <v>38</v>
      </c>
      <c r="Z43" s="13">
        <v>51</v>
      </c>
      <c r="AA43" s="13">
        <v>46</v>
      </c>
      <c r="AB43" s="13">
        <v>45</v>
      </c>
      <c r="AC43" s="13">
        <v>35</v>
      </c>
    </row>
    <row r="44" spans="1:29" x14ac:dyDescent="0.25">
      <c r="A44" t="s">
        <v>101</v>
      </c>
      <c r="B44" s="13">
        <v>2453</v>
      </c>
      <c r="C44" s="13">
        <v>2167</v>
      </c>
      <c r="D44" s="13">
        <v>2385</v>
      </c>
      <c r="E44" s="13">
        <v>2036</v>
      </c>
      <c r="F44" s="13">
        <v>2049</v>
      </c>
      <c r="G44" s="13">
        <v>2467</v>
      </c>
      <c r="H44" s="13">
        <v>2412</v>
      </c>
      <c r="I44" s="13">
        <v>2318</v>
      </c>
      <c r="J44" s="13">
        <v>2257</v>
      </c>
      <c r="K44" s="13">
        <v>1735</v>
      </c>
      <c r="L44" s="13">
        <v>1994</v>
      </c>
      <c r="M44" s="13">
        <v>1690</v>
      </c>
      <c r="N44" s="13">
        <v>2185</v>
      </c>
      <c r="O44" s="13">
        <v>2035</v>
      </c>
      <c r="P44" s="13">
        <v>2111</v>
      </c>
      <c r="Q44" s="13">
        <v>1869</v>
      </c>
      <c r="R44" s="13">
        <v>1809</v>
      </c>
      <c r="S44" s="13">
        <v>2338</v>
      </c>
      <c r="T44" s="13">
        <v>2217</v>
      </c>
      <c r="U44" s="13">
        <v>2119</v>
      </c>
      <c r="V44" s="13">
        <v>2098</v>
      </c>
      <c r="W44" s="13">
        <v>1567</v>
      </c>
      <c r="X44" s="13">
        <v>1856</v>
      </c>
      <c r="Y44" s="13">
        <v>1599</v>
      </c>
      <c r="Z44" s="13">
        <v>1788</v>
      </c>
      <c r="AA44" s="13">
        <v>1533</v>
      </c>
      <c r="AB44" s="13">
        <v>1557</v>
      </c>
      <c r="AC44" s="13">
        <v>1320</v>
      </c>
    </row>
    <row r="45" spans="1:29" x14ac:dyDescent="0.25">
      <c r="A45" t="s">
        <v>102</v>
      </c>
      <c r="B45" s="13">
        <v>29</v>
      </c>
      <c r="C45" s="13">
        <v>28</v>
      </c>
      <c r="D45" s="13">
        <v>25</v>
      </c>
      <c r="E45" s="13">
        <v>38</v>
      </c>
      <c r="F45" s="13">
        <v>27</v>
      </c>
      <c r="G45" s="13">
        <v>23</v>
      </c>
      <c r="H45" s="13">
        <v>24</v>
      </c>
      <c r="I45" s="13">
        <v>21</v>
      </c>
      <c r="J45" s="13">
        <v>19</v>
      </c>
      <c r="K45" s="13">
        <v>17</v>
      </c>
      <c r="L45" s="13">
        <v>23</v>
      </c>
      <c r="M45" s="13">
        <v>24</v>
      </c>
      <c r="N45" s="13">
        <v>24</v>
      </c>
      <c r="O45" s="13">
        <v>20</v>
      </c>
      <c r="P45" s="13">
        <v>15</v>
      </c>
      <c r="Q45" s="13">
        <v>22</v>
      </c>
      <c r="R45" s="13">
        <v>24</v>
      </c>
      <c r="S45" s="13">
        <v>22</v>
      </c>
      <c r="T45" s="13">
        <v>15</v>
      </c>
      <c r="U45" s="13">
        <v>12</v>
      </c>
      <c r="V45" s="13">
        <v>15</v>
      </c>
      <c r="W45" s="13">
        <v>15</v>
      </c>
      <c r="X45" s="13">
        <v>18</v>
      </c>
      <c r="Y45" s="13">
        <v>19</v>
      </c>
      <c r="Z45" s="13">
        <v>14</v>
      </c>
      <c r="AA45" s="13">
        <v>13</v>
      </c>
      <c r="AB45" s="13">
        <v>15</v>
      </c>
      <c r="AC45" s="13">
        <v>20</v>
      </c>
    </row>
    <row r="46" spans="1:29" x14ac:dyDescent="0.25">
      <c r="A46" t="s">
        <v>103</v>
      </c>
      <c r="B46" s="13">
        <v>47</v>
      </c>
      <c r="C46" s="13">
        <v>54</v>
      </c>
      <c r="D46" s="13">
        <v>46</v>
      </c>
      <c r="E46" s="13">
        <v>45</v>
      </c>
      <c r="F46" s="13">
        <v>40</v>
      </c>
      <c r="G46" s="13">
        <v>50</v>
      </c>
      <c r="H46" s="13">
        <v>46</v>
      </c>
      <c r="I46" s="13">
        <v>39</v>
      </c>
      <c r="J46" s="13">
        <v>46</v>
      </c>
      <c r="K46" s="13">
        <v>29</v>
      </c>
      <c r="L46" s="13">
        <v>42</v>
      </c>
      <c r="M46" s="13">
        <v>32</v>
      </c>
      <c r="N46" s="13">
        <v>40</v>
      </c>
      <c r="O46" s="13">
        <v>48</v>
      </c>
      <c r="P46" s="13">
        <v>37</v>
      </c>
      <c r="Q46" s="13">
        <v>46</v>
      </c>
      <c r="R46" s="13">
        <v>35</v>
      </c>
      <c r="S46" s="13">
        <v>35</v>
      </c>
      <c r="T46" s="13">
        <v>37</v>
      </c>
      <c r="U46" s="13">
        <v>30</v>
      </c>
      <c r="V46" s="13">
        <v>29</v>
      </c>
      <c r="W46" s="13">
        <v>29</v>
      </c>
      <c r="X46" s="13">
        <v>33</v>
      </c>
      <c r="Y46" s="13">
        <v>36</v>
      </c>
      <c r="Z46" s="13">
        <v>41</v>
      </c>
      <c r="AA46" s="13">
        <v>35</v>
      </c>
      <c r="AB46" s="13">
        <v>35</v>
      </c>
      <c r="AC46" s="13">
        <v>35</v>
      </c>
    </row>
    <row r="47" spans="1:29" x14ac:dyDescent="0.25">
      <c r="A47" t="s">
        <v>104</v>
      </c>
      <c r="B47" s="13">
        <v>265</v>
      </c>
      <c r="C47" s="13">
        <v>238</v>
      </c>
      <c r="D47" s="13">
        <v>270</v>
      </c>
      <c r="E47" s="13">
        <v>227</v>
      </c>
      <c r="F47" s="13">
        <v>212</v>
      </c>
      <c r="G47" s="13">
        <v>262</v>
      </c>
      <c r="H47" s="13">
        <v>256</v>
      </c>
      <c r="I47" s="13">
        <v>264</v>
      </c>
      <c r="J47" s="13">
        <v>237</v>
      </c>
      <c r="K47" s="13">
        <v>184</v>
      </c>
      <c r="L47" s="13">
        <v>222</v>
      </c>
      <c r="M47" s="13">
        <v>202</v>
      </c>
      <c r="N47" s="13">
        <v>272</v>
      </c>
      <c r="O47" s="13">
        <v>262</v>
      </c>
      <c r="P47" s="13">
        <v>247</v>
      </c>
      <c r="Q47" s="13">
        <v>218</v>
      </c>
      <c r="R47" s="13">
        <v>206</v>
      </c>
      <c r="S47" s="13">
        <v>273</v>
      </c>
      <c r="T47" s="13">
        <v>255</v>
      </c>
      <c r="U47" s="13">
        <v>234</v>
      </c>
      <c r="V47" s="13">
        <v>219</v>
      </c>
      <c r="W47" s="13">
        <v>173</v>
      </c>
      <c r="X47" s="13">
        <v>203</v>
      </c>
      <c r="Y47" s="13">
        <v>178</v>
      </c>
      <c r="Z47" s="13">
        <v>199</v>
      </c>
      <c r="AA47" s="13">
        <v>176</v>
      </c>
      <c r="AB47" s="13">
        <v>182</v>
      </c>
      <c r="AC47" s="13">
        <v>164</v>
      </c>
    </row>
    <row r="48" spans="1:29" x14ac:dyDescent="0.25">
      <c r="A48" t="s">
        <v>105</v>
      </c>
      <c r="B48" s="13">
        <v>24</v>
      </c>
      <c r="C48" s="13">
        <v>24</v>
      </c>
      <c r="D48" s="13">
        <v>20</v>
      </c>
      <c r="E48" s="13">
        <v>21</v>
      </c>
      <c r="F48" s="13">
        <v>19</v>
      </c>
      <c r="G48" s="13">
        <v>20</v>
      </c>
      <c r="H48" s="13">
        <v>19</v>
      </c>
      <c r="I48" s="13">
        <v>20</v>
      </c>
      <c r="J48" s="13">
        <v>16</v>
      </c>
      <c r="K48" s="13">
        <v>13</v>
      </c>
      <c r="L48" s="13">
        <v>21</v>
      </c>
      <c r="M48" s="13">
        <v>19</v>
      </c>
      <c r="N48" s="13">
        <v>24</v>
      </c>
      <c r="O48" s="13">
        <v>20</v>
      </c>
      <c r="P48" s="13">
        <v>19</v>
      </c>
      <c r="Q48" s="13">
        <v>23</v>
      </c>
      <c r="R48" s="13">
        <v>21</v>
      </c>
      <c r="S48" s="13">
        <v>20</v>
      </c>
      <c r="T48" s="13">
        <v>18</v>
      </c>
      <c r="U48" s="13">
        <v>16</v>
      </c>
      <c r="V48" s="13">
        <v>17</v>
      </c>
      <c r="W48" s="13">
        <v>14</v>
      </c>
      <c r="X48" s="13">
        <v>21</v>
      </c>
      <c r="Y48" s="13">
        <v>15</v>
      </c>
      <c r="Z48" s="13">
        <v>14</v>
      </c>
      <c r="AA48" s="13">
        <v>12</v>
      </c>
      <c r="AB48" s="13">
        <v>11</v>
      </c>
      <c r="AC48" s="13">
        <v>13</v>
      </c>
    </row>
    <row r="49" spans="1:29" x14ac:dyDescent="0.25">
      <c r="A49" t="s">
        <v>106</v>
      </c>
      <c r="B49" s="13">
        <v>48</v>
      </c>
      <c r="C49" s="13">
        <v>60</v>
      </c>
      <c r="D49" s="13">
        <v>52</v>
      </c>
      <c r="E49" s="13">
        <v>49</v>
      </c>
      <c r="F49" s="13">
        <v>31</v>
      </c>
      <c r="G49" s="13">
        <v>37</v>
      </c>
      <c r="H49" s="13">
        <v>32</v>
      </c>
      <c r="I49" s="13">
        <v>23</v>
      </c>
      <c r="J49" s="13">
        <v>13</v>
      </c>
      <c r="K49" s="13">
        <v>16</v>
      </c>
      <c r="L49" s="13">
        <v>15</v>
      </c>
      <c r="M49" s="13">
        <v>25</v>
      </c>
      <c r="N49" s="13">
        <v>49</v>
      </c>
      <c r="O49" s="13">
        <v>34</v>
      </c>
      <c r="P49" s="13">
        <v>37</v>
      </c>
      <c r="Q49" s="13">
        <v>33</v>
      </c>
      <c r="R49" s="13">
        <v>21</v>
      </c>
      <c r="S49" s="13">
        <v>15</v>
      </c>
      <c r="T49" s="13">
        <v>20</v>
      </c>
      <c r="U49" s="13">
        <v>19</v>
      </c>
      <c r="V49" s="13">
        <v>19</v>
      </c>
      <c r="W49" s="13">
        <v>8</v>
      </c>
      <c r="X49" s="13">
        <v>10</v>
      </c>
      <c r="Y49" s="13">
        <v>23</v>
      </c>
      <c r="Z49" s="13">
        <v>40</v>
      </c>
      <c r="AA49" s="13">
        <v>35</v>
      </c>
      <c r="AB49" s="13">
        <v>27</v>
      </c>
      <c r="AC49" s="13">
        <v>16</v>
      </c>
    </row>
    <row r="50" spans="1:29" x14ac:dyDescent="0.25">
      <c r="A50" t="s">
        <v>107</v>
      </c>
      <c r="B50" s="13">
        <v>30</v>
      </c>
      <c r="C50" s="13">
        <v>28</v>
      </c>
      <c r="D50" s="13">
        <v>28</v>
      </c>
      <c r="E50" s="13">
        <v>21</v>
      </c>
      <c r="F50" s="13">
        <v>14</v>
      </c>
      <c r="G50" s="13">
        <v>14</v>
      </c>
      <c r="H50" s="13">
        <v>27</v>
      </c>
      <c r="I50" s="13">
        <v>24</v>
      </c>
      <c r="J50" s="13">
        <v>17</v>
      </c>
      <c r="K50" s="13">
        <v>18</v>
      </c>
      <c r="L50" s="13">
        <v>16</v>
      </c>
      <c r="M50" s="13">
        <v>16</v>
      </c>
      <c r="N50" s="13">
        <v>25</v>
      </c>
      <c r="O50" s="13">
        <v>24</v>
      </c>
      <c r="P50" s="13">
        <v>25</v>
      </c>
      <c r="Q50" s="13">
        <v>19</v>
      </c>
      <c r="R50" s="13">
        <v>14</v>
      </c>
      <c r="S50" s="13">
        <v>14</v>
      </c>
      <c r="T50" s="13">
        <v>15</v>
      </c>
      <c r="U50" s="13">
        <v>17</v>
      </c>
      <c r="V50" s="13">
        <v>11</v>
      </c>
      <c r="W50" s="13">
        <v>7</v>
      </c>
      <c r="X50" s="13">
        <v>12</v>
      </c>
      <c r="Y50" s="13">
        <v>11</v>
      </c>
      <c r="Z50" s="13">
        <v>20</v>
      </c>
      <c r="AA50" s="13">
        <v>17</v>
      </c>
      <c r="AB50" s="13">
        <v>16</v>
      </c>
      <c r="AC50" s="13">
        <v>17</v>
      </c>
    </row>
    <row r="51" spans="1:29" x14ac:dyDescent="0.25">
      <c r="A51" t="s">
        <v>108</v>
      </c>
      <c r="B51" s="13">
        <v>15</v>
      </c>
      <c r="C51" s="13">
        <v>17</v>
      </c>
      <c r="D51" s="13">
        <v>14</v>
      </c>
      <c r="E51" s="13">
        <v>14</v>
      </c>
      <c r="F51" s="13">
        <v>11</v>
      </c>
      <c r="G51" s="13">
        <v>12</v>
      </c>
      <c r="H51" s="13">
        <v>13</v>
      </c>
      <c r="I51" s="13">
        <v>13</v>
      </c>
      <c r="J51" s="13">
        <v>12</v>
      </c>
      <c r="K51" s="13">
        <v>9</v>
      </c>
      <c r="L51" s="13">
        <v>13</v>
      </c>
      <c r="M51" s="13">
        <v>9</v>
      </c>
      <c r="N51" s="13">
        <v>8</v>
      </c>
      <c r="O51" s="13">
        <v>9</v>
      </c>
      <c r="P51" s="13">
        <v>10</v>
      </c>
      <c r="Q51" s="13">
        <v>9</v>
      </c>
      <c r="R51" s="13">
        <v>8</v>
      </c>
      <c r="S51" s="13">
        <v>10</v>
      </c>
      <c r="T51" s="13">
        <v>10</v>
      </c>
      <c r="U51" s="13">
        <v>10</v>
      </c>
      <c r="V51" s="13">
        <v>9</v>
      </c>
      <c r="W51" s="13">
        <v>6</v>
      </c>
      <c r="X51" s="13">
        <v>8</v>
      </c>
      <c r="Y51" s="13">
        <v>12</v>
      </c>
      <c r="Z51" s="13">
        <v>10</v>
      </c>
      <c r="AA51" s="13">
        <v>8</v>
      </c>
      <c r="AB51" s="13">
        <v>9</v>
      </c>
      <c r="AC51" s="13">
        <v>9</v>
      </c>
    </row>
    <row r="52" spans="1:29" x14ac:dyDescent="0.25">
      <c r="A52" t="s">
        <v>109</v>
      </c>
      <c r="B52" s="13">
        <v>29</v>
      </c>
      <c r="C52" s="13">
        <v>21</v>
      </c>
      <c r="D52" s="13">
        <v>28</v>
      </c>
      <c r="E52" s="13">
        <v>23</v>
      </c>
      <c r="F52" s="13">
        <v>15</v>
      </c>
      <c r="G52" s="13">
        <v>19</v>
      </c>
      <c r="H52" s="13">
        <v>26</v>
      </c>
      <c r="I52" s="13">
        <v>29</v>
      </c>
      <c r="J52" s="13">
        <v>15</v>
      </c>
      <c r="K52" s="13">
        <v>11</v>
      </c>
      <c r="L52" s="13">
        <v>14</v>
      </c>
      <c r="M52" s="13">
        <v>22</v>
      </c>
      <c r="N52" s="13">
        <v>26</v>
      </c>
      <c r="O52" s="13">
        <v>31</v>
      </c>
      <c r="P52" s="13">
        <v>26</v>
      </c>
      <c r="Q52" s="13">
        <v>31</v>
      </c>
      <c r="R52" s="13">
        <v>19</v>
      </c>
      <c r="S52" s="13">
        <v>18</v>
      </c>
      <c r="T52" s="13">
        <v>23</v>
      </c>
      <c r="U52" s="13">
        <v>25</v>
      </c>
      <c r="V52" s="13">
        <v>25</v>
      </c>
      <c r="W52" s="13">
        <v>16</v>
      </c>
      <c r="X52" s="13">
        <v>20</v>
      </c>
      <c r="Y52" s="13">
        <v>21</v>
      </c>
      <c r="Z52" s="13">
        <v>33</v>
      </c>
      <c r="AA52" s="13">
        <v>25</v>
      </c>
      <c r="AB52" s="13">
        <v>25</v>
      </c>
      <c r="AC52" s="13">
        <v>24</v>
      </c>
    </row>
    <row r="53" spans="1:29" x14ac:dyDescent="0.25">
      <c r="A53" t="s">
        <v>110</v>
      </c>
      <c r="B53" s="13">
        <v>35</v>
      </c>
      <c r="C53" s="13">
        <v>32</v>
      </c>
      <c r="D53" s="13">
        <v>30</v>
      </c>
      <c r="E53" s="13">
        <v>28</v>
      </c>
      <c r="F53" s="13">
        <v>21</v>
      </c>
      <c r="G53" s="13">
        <v>19</v>
      </c>
      <c r="H53" s="13">
        <v>18</v>
      </c>
      <c r="I53" s="13">
        <v>14</v>
      </c>
      <c r="J53" s="13">
        <v>13</v>
      </c>
      <c r="K53" s="13">
        <v>12</v>
      </c>
      <c r="L53" s="13">
        <v>24</v>
      </c>
      <c r="M53" s="13">
        <v>19</v>
      </c>
      <c r="N53" s="13">
        <v>20</v>
      </c>
      <c r="O53" s="13">
        <v>21</v>
      </c>
      <c r="P53" s="13">
        <v>25</v>
      </c>
      <c r="Q53" s="13">
        <v>21</v>
      </c>
      <c r="R53" s="13">
        <v>10</v>
      </c>
      <c r="S53" s="13">
        <v>10</v>
      </c>
      <c r="T53" s="13">
        <v>11</v>
      </c>
      <c r="U53" s="13">
        <v>13</v>
      </c>
      <c r="V53" s="13">
        <v>12</v>
      </c>
      <c r="W53" s="13">
        <v>11</v>
      </c>
      <c r="X53" s="13">
        <v>14</v>
      </c>
      <c r="Y53" s="13">
        <v>15</v>
      </c>
      <c r="Z53" s="13">
        <v>14</v>
      </c>
      <c r="AA53" s="13">
        <v>18</v>
      </c>
      <c r="AB53" s="13">
        <v>16</v>
      </c>
      <c r="AC53" s="13">
        <v>14</v>
      </c>
    </row>
    <row r="54" spans="1:29" x14ac:dyDescent="0.25">
      <c r="A54" t="s">
        <v>111</v>
      </c>
      <c r="B54" s="13">
        <v>35</v>
      </c>
      <c r="C54" s="13">
        <v>36</v>
      </c>
      <c r="D54" s="13">
        <v>32</v>
      </c>
      <c r="E54" s="13">
        <v>34</v>
      </c>
      <c r="F54" s="13">
        <v>28</v>
      </c>
      <c r="G54" s="13">
        <v>29</v>
      </c>
      <c r="H54" s="13">
        <v>25</v>
      </c>
      <c r="I54" s="13">
        <v>21</v>
      </c>
      <c r="J54" s="13">
        <v>24</v>
      </c>
      <c r="K54" s="13">
        <v>21</v>
      </c>
      <c r="L54" s="13">
        <v>21</v>
      </c>
      <c r="M54" s="13">
        <v>26</v>
      </c>
      <c r="N54" s="13">
        <v>36</v>
      </c>
      <c r="O54" s="13">
        <v>41</v>
      </c>
      <c r="P54" s="13">
        <v>29</v>
      </c>
      <c r="Q54" s="13">
        <v>31</v>
      </c>
      <c r="R54" s="13">
        <v>29</v>
      </c>
      <c r="S54" s="13">
        <v>17</v>
      </c>
      <c r="T54" s="13">
        <v>22</v>
      </c>
      <c r="U54" s="13">
        <v>24</v>
      </c>
      <c r="V54" s="13">
        <v>18</v>
      </c>
      <c r="W54" s="13">
        <v>12</v>
      </c>
      <c r="X54" s="13">
        <v>15</v>
      </c>
      <c r="Y54" s="13">
        <v>17</v>
      </c>
      <c r="Z54" s="13">
        <v>28</v>
      </c>
      <c r="AA54" s="13">
        <v>28</v>
      </c>
      <c r="AB54" s="13">
        <v>24</v>
      </c>
      <c r="AC54" s="13">
        <v>18</v>
      </c>
    </row>
    <row r="55" spans="1:29" x14ac:dyDescent="0.25">
      <c r="A55" t="s">
        <v>112</v>
      </c>
      <c r="B55" s="13">
        <v>43</v>
      </c>
      <c r="C55" s="13">
        <v>42</v>
      </c>
      <c r="D55" s="13">
        <v>48</v>
      </c>
      <c r="E55" s="13">
        <v>46</v>
      </c>
      <c r="F55" s="13">
        <v>33</v>
      </c>
      <c r="G55" s="13">
        <v>33</v>
      </c>
      <c r="H55" s="13">
        <v>28</v>
      </c>
      <c r="I55" s="13">
        <v>23</v>
      </c>
      <c r="J55" s="13">
        <v>33</v>
      </c>
      <c r="K55" s="13">
        <v>22</v>
      </c>
      <c r="L55" s="13">
        <v>29</v>
      </c>
      <c r="M55" s="13">
        <v>35</v>
      </c>
      <c r="N55" s="13">
        <v>44</v>
      </c>
      <c r="O55" s="13">
        <v>47</v>
      </c>
      <c r="P55" s="13">
        <v>41</v>
      </c>
      <c r="Q55" s="13">
        <v>40</v>
      </c>
      <c r="R55" s="13">
        <v>32</v>
      </c>
      <c r="S55" s="13">
        <v>34</v>
      </c>
      <c r="T55" s="13">
        <v>30</v>
      </c>
      <c r="U55" s="13">
        <v>21</v>
      </c>
      <c r="V55" s="13">
        <v>21</v>
      </c>
      <c r="W55" s="13">
        <v>24</v>
      </c>
      <c r="X55" s="13">
        <v>33</v>
      </c>
      <c r="Y55" s="13">
        <v>30</v>
      </c>
      <c r="Z55" s="13">
        <v>39</v>
      </c>
      <c r="AA55" s="13">
        <v>35</v>
      </c>
      <c r="AB55" s="13">
        <v>28</v>
      </c>
      <c r="AC55" s="13">
        <v>22</v>
      </c>
    </row>
    <row r="56" spans="1:29" x14ac:dyDescent="0.25">
      <c r="A56" t="s">
        <v>113</v>
      </c>
      <c r="B56" s="13">
        <v>149</v>
      </c>
      <c r="C56" s="13">
        <v>156</v>
      </c>
      <c r="D56" s="13">
        <v>137</v>
      </c>
      <c r="E56" s="13">
        <v>128</v>
      </c>
      <c r="F56" s="13">
        <v>106</v>
      </c>
      <c r="G56" s="13">
        <v>130</v>
      </c>
      <c r="H56" s="13">
        <v>110</v>
      </c>
      <c r="I56" s="13">
        <v>104</v>
      </c>
      <c r="J56" s="13">
        <v>98</v>
      </c>
      <c r="K56" s="13">
        <v>79</v>
      </c>
      <c r="L56" s="13">
        <v>95</v>
      </c>
      <c r="M56" s="13">
        <v>98</v>
      </c>
      <c r="N56" s="13">
        <v>124</v>
      </c>
      <c r="O56" s="13">
        <v>131</v>
      </c>
      <c r="P56" s="13">
        <v>133</v>
      </c>
      <c r="Q56" s="13">
        <v>123</v>
      </c>
      <c r="R56" s="13">
        <v>62</v>
      </c>
      <c r="S56" s="13">
        <v>73</v>
      </c>
      <c r="T56" s="13">
        <v>79</v>
      </c>
      <c r="U56" s="13">
        <v>65</v>
      </c>
      <c r="V56" s="13">
        <v>79</v>
      </c>
      <c r="W56" s="13">
        <v>47</v>
      </c>
      <c r="X56" s="13">
        <v>61</v>
      </c>
      <c r="Y56" s="13">
        <v>87</v>
      </c>
      <c r="Z56" s="13">
        <v>119</v>
      </c>
      <c r="AA56" s="13">
        <v>104</v>
      </c>
      <c r="AB56" s="13">
        <v>96</v>
      </c>
      <c r="AC56" s="13">
        <v>115</v>
      </c>
    </row>
    <row r="57" spans="1:29" x14ac:dyDescent="0.25">
      <c r="A57" t="s">
        <v>114</v>
      </c>
      <c r="B57" s="13">
        <v>947</v>
      </c>
      <c r="C57" s="13">
        <v>976</v>
      </c>
      <c r="D57" s="13">
        <v>897</v>
      </c>
      <c r="E57" s="13">
        <v>830</v>
      </c>
      <c r="F57" s="13">
        <v>572</v>
      </c>
      <c r="G57" s="13">
        <v>572</v>
      </c>
      <c r="H57" s="13">
        <v>542</v>
      </c>
      <c r="I57" s="13">
        <v>560</v>
      </c>
      <c r="J57" s="13">
        <v>498</v>
      </c>
      <c r="K57" s="13">
        <v>404</v>
      </c>
      <c r="L57" s="13">
        <v>515</v>
      </c>
      <c r="M57" s="13">
        <v>585</v>
      </c>
      <c r="N57" s="13">
        <v>851</v>
      </c>
      <c r="O57" s="13">
        <v>811</v>
      </c>
      <c r="P57" s="13">
        <v>795</v>
      </c>
      <c r="Q57" s="13">
        <v>752</v>
      </c>
      <c r="R57" s="13">
        <v>500</v>
      </c>
      <c r="S57" s="13">
        <v>506</v>
      </c>
      <c r="T57" s="13">
        <v>498</v>
      </c>
      <c r="U57" s="13">
        <v>453</v>
      </c>
      <c r="V57" s="13">
        <v>509</v>
      </c>
      <c r="W57" s="13">
        <v>348</v>
      </c>
      <c r="X57" s="13">
        <v>463</v>
      </c>
      <c r="Y57" s="13">
        <v>518</v>
      </c>
      <c r="Z57" s="13">
        <v>754</v>
      </c>
      <c r="AA57" s="13">
        <v>679</v>
      </c>
      <c r="AB57" s="13">
        <v>608</v>
      </c>
      <c r="AC57" s="13">
        <v>612</v>
      </c>
    </row>
    <row r="58" spans="1:29" x14ac:dyDescent="0.25">
      <c r="A58" t="s">
        <v>115</v>
      </c>
      <c r="B58" s="13">
        <v>30</v>
      </c>
      <c r="C58" s="13">
        <v>32</v>
      </c>
      <c r="D58" s="13">
        <v>33</v>
      </c>
      <c r="E58" s="13">
        <v>26</v>
      </c>
      <c r="F58" s="13">
        <v>26</v>
      </c>
      <c r="G58" s="13">
        <v>26</v>
      </c>
      <c r="H58" s="13">
        <v>22</v>
      </c>
      <c r="I58" s="13">
        <v>25</v>
      </c>
      <c r="J58" s="13">
        <v>21</v>
      </c>
      <c r="K58" s="13">
        <v>18</v>
      </c>
      <c r="L58" s="13">
        <v>30</v>
      </c>
      <c r="M58" s="13">
        <v>33</v>
      </c>
      <c r="N58" s="13">
        <v>30</v>
      </c>
      <c r="O58" s="13">
        <v>32</v>
      </c>
      <c r="P58" s="13">
        <v>35</v>
      </c>
      <c r="Q58" s="13">
        <v>29</v>
      </c>
      <c r="R58" s="13">
        <v>25</v>
      </c>
      <c r="S58" s="13">
        <v>22</v>
      </c>
      <c r="T58" s="13">
        <v>20</v>
      </c>
      <c r="U58" s="13">
        <v>20</v>
      </c>
      <c r="V58" s="13">
        <v>22</v>
      </c>
      <c r="W58" s="13">
        <v>16</v>
      </c>
      <c r="X58" s="13">
        <v>24</v>
      </c>
      <c r="Y58" s="13">
        <v>21</v>
      </c>
      <c r="Z58" s="13">
        <v>31</v>
      </c>
      <c r="AA58" s="13">
        <v>24</v>
      </c>
      <c r="AB58" s="13">
        <v>26</v>
      </c>
      <c r="AC58" s="13">
        <v>21</v>
      </c>
    </row>
    <row r="59" spans="1:29" x14ac:dyDescent="0.25">
      <c r="A59" t="s">
        <v>116</v>
      </c>
      <c r="B59" s="13">
        <v>18</v>
      </c>
      <c r="C59" s="13">
        <v>12</v>
      </c>
      <c r="D59" s="13">
        <v>18</v>
      </c>
      <c r="E59" s="13">
        <v>46</v>
      </c>
      <c r="F59" s="13">
        <v>73</v>
      </c>
      <c r="G59" s="13">
        <v>35</v>
      </c>
      <c r="H59" s="13">
        <v>24</v>
      </c>
      <c r="I59" s="13">
        <v>18</v>
      </c>
      <c r="J59" s="13">
        <v>18</v>
      </c>
      <c r="K59" s="13">
        <v>12</v>
      </c>
      <c r="L59" s="13">
        <v>25</v>
      </c>
      <c r="M59" s="13">
        <v>16</v>
      </c>
      <c r="N59" s="13">
        <v>23</v>
      </c>
      <c r="O59" s="13">
        <v>26</v>
      </c>
      <c r="P59" s="13">
        <v>34</v>
      </c>
      <c r="Q59" s="13">
        <v>60</v>
      </c>
      <c r="R59" s="13">
        <v>76</v>
      </c>
      <c r="S59" s="13">
        <v>55</v>
      </c>
      <c r="T59" s="13">
        <v>35</v>
      </c>
      <c r="U59" s="13">
        <v>29</v>
      </c>
      <c r="V59" s="13">
        <v>28</v>
      </c>
      <c r="W59" s="13">
        <v>20</v>
      </c>
      <c r="X59" s="13">
        <v>38</v>
      </c>
      <c r="Y59" s="13">
        <v>18</v>
      </c>
      <c r="Z59" s="13">
        <v>17</v>
      </c>
      <c r="AA59" s="13">
        <v>16</v>
      </c>
      <c r="AB59" s="13">
        <v>12</v>
      </c>
      <c r="AC59" s="13">
        <v>28</v>
      </c>
    </row>
    <row r="60" spans="1:29" x14ac:dyDescent="0.25">
      <c r="A60" t="s">
        <v>117</v>
      </c>
      <c r="B60" s="13">
        <v>29</v>
      </c>
      <c r="C60" s="13">
        <v>30</v>
      </c>
      <c r="D60" s="13">
        <v>37</v>
      </c>
      <c r="E60" s="13">
        <v>29</v>
      </c>
      <c r="F60" s="13">
        <v>24</v>
      </c>
      <c r="G60" s="13">
        <v>24</v>
      </c>
      <c r="H60" s="13">
        <v>33</v>
      </c>
      <c r="I60" s="13">
        <v>25</v>
      </c>
      <c r="J60" s="13">
        <v>24</v>
      </c>
      <c r="K60" s="13">
        <v>17</v>
      </c>
      <c r="L60" s="13">
        <v>21</v>
      </c>
      <c r="M60" s="13">
        <v>24</v>
      </c>
      <c r="N60" s="13">
        <v>29</v>
      </c>
      <c r="O60" s="13">
        <v>30</v>
      </c>
      <c r="P60" s="13">
        <v>27</v>
      </c>
      <c r="Q60" s="13">
        <v>21</v>
      </c>
      <c r="R60" s="13">
        <v>19</v>
      </c>
      <c r="S60" s="13">
        <v>22</v>
      </c>
      <c r="T60" s="13">
        <v>22</v>
      </c>
      <c r="U60" s="13">
        <v>18</v>
      </c>
      <c r="V60" s="13">
        <v>16</v>
      </c>
      <c r="W60" s="13">
        <v>9</v>
      </c>
      <c r="X60" s="13">
        <v>21</v>
      </c>
      <c r="Y60" s="13">
        <v>16</v>
      </c>
      <c r="Z60" s="13">
        <v>25</v>
      </c>
      <c r="AA60" s="13">
        <v>22</v>
      </c>
      <c r="AB60" s="13">
        <v>21</v>
      </c>
      <c r="AC60" s="13">
        <v>16</v>
      </c>
    </row>
    <row r="61" spans="1:29" x14ac:dyDescent="0.25">
      <c r="A61" t="s">
        <v>118</v>
      </c>
      <c r="B61" s="13">
        <v>16</v>
      </c>
      <c r="C61" s="13">
        <v>20</v>
      </c>
      <c r="D61" s="13">
        <v>20</v>
      </c>
      <c r="E61" s="13">
        <v>25</v>
      </c>
      <c r="F61" s="13">
        <v>16</v>
      </c>
      <c r="G61" s="13">
        <v>17</v>
      </c>
      <c r="H61" s="13">
        <v>14</v>
      </c>
      <c r="I61" s="13">
        <v>14</v>
      </c>
      <c r="J61" s="13">
        <v>13</v>
      </c>
      <c r="K61" s="13">
        <v>11</v>
      </c>
      <c r="L61" s="13">
        <v>17</v>
      </c>
      <c r="M61" s="13">
        <v>15</v>
      </c>
      <c r="N61" s="13">
        <v>30</v>
      </c>
      <c r="O61" s="13">
        <v>29</v>
      </c>
      <c r="P61" s="13">
        <v>27</v>
      </c>
      <c r="Q61" s="13">
        <v>28</v>
      </c>
      <c r="R61" s="13">
        <v>19</v>
      </c>
      <c r="S61" s="13">
        <v>16</v>
      </c>
      <c r="T61" s="13">
        <v>9</v>
      </c>
      <c r="U61" s="13">
        <v>11</v>
      </c>
      <c r="V61" s="13">
        <v>16</v>
      </c>
      <c r="W61" s="13">
        <v>16</v>
      </c>
      <c r="X61" s="13">
        <v>16</v>
      </c>
      <c r="Y61" s="13">
        <v>12</v>
      </c>
      <c r="Z61" s="13">
        <v>16</v>
      </c>
      <c r="AA61" s="13">
        <v>14</v>
      </c>
      <c r="AB61" s="13">
        <v>15</v>
      </c>
      <c r="AC61" s="13">
        <v>10</v>
      </c>
    </row>
    <row r="62" spans="1:29" x14ac:dyDescent="0.25">
      <c r="A62" t="s">
        <v>120</v>
      </c>
      <c r="B62" s="13">
        <v>35</v>
      </c>
      <c r="C62" s="13">
        <v>25</v>
      </c>
      <c r="D62" s="13">
        <v>29</v>
      </c>
      <c r="E62" s="13">
        <v>25</v>
      </c>
      <c r="F62" s="13">
        <v>27</v>
      </c>
      <c r="G62" s="13">
        <v>35</v>
      </c>
      <c r="H62" s="13">
        <v>32</v>
      </c>
      <c r="I62" s="13">
        <v>32</v>
      </c>
      <c r="J62" s="13">
        <v>37</v>
      </c>
      <c r="K62" s="13">
        <v>27</v>
      </c>
      <c r="L62" s="13">
        <v>37</v>
      </c>
      <c r="M62" s="13">
        <v>32</v>
      </c>
      <c r="N62" s="13">
        <v>31</v>
      </c>
      <c r="O62" s="13">
        <v>28</v>
      </c>
      <c r="P62" s="13">
        <v>29</v>
      </c>
      <c r="Q62" s="13">
        <v>25</v>
      </c>
      <c r="R62" s="13">
        <v>29</v>
      </c>
      <c r="S62" s="13">
        <v>37</v>
      </c>
      <c r="T62" s="13">
        <v>37</v>
      </c>
      <c r="U62" s="13">
        <v>30</v>
      </c>
      <c r="V62" s="13">
        <v>35</v>
      </c>
      <c r="W62" s="13">
        <v>15</v>
      </c>
      <c r="X62" s="13">
        <v>33</v>
      </c>
      <c r="Y62" s="13">
        <v>29</v>
      </c>
      <c r="Z62" s="13">
        <v>32</v>
      </c>
      <c r="AA62" s="13">
        <v>32</v>
      </c>
      <c r="AB62" s="13">
        <v>25</v>
      </c>
      <c r="AC62" s="13">
        <v>19</v>
      </c>
    </row>
    <row r="63" spans="1:29" x14ac:dyDescent="0.25">
      <c r="A63" t="s">
        <v>121</v>
      </c>
      <c r="B63" s="13">
        <v>97</v>
      </c>
      <c r="C63" s="13">
        <v>91</v>
      </c>
      <c r="D63" s="13">
        <v>96</v>
      </c>
      <c r="E63" s="13">
        <v>63</v>
      </c>
      <c r="F63" s="13">
        <v>35</v>
      </c>
      <c r="G63" s="13">
        <v>39</v>
      </c>
      <c r="H63" s="13">
        <v>28</v>
      </c>
      <c r="I63" s="13">
        <v>22</v>
      </c>
      <c r="J63" s="13">
        <v>17</v>
      </c>
      <c r="K63" s="13">
        <v>28</v>
      </c>
      <c r="L63" s="13">
        <v>35</v>
      </c>
      <c r="M63" s="13">
        <v>51</v>
      </c>
      <c r="N63" s="13">
        <v>78</v>
      </c>
      <c r="O63" s="13">
        <v>69</v>
      </c>
      <c r="P63" s="13">
        <v>78</v>
      </c>
      <c r="Q63" s="13">
        <v>67</v>
      </c>
      <c r="R63" s="13">
        <v>29</v>
      </c>
      <c r="S63" s="13">
        <v>49</v>
      </c>
      <c r="T63" s="13">
        <v>33</v>
      </c>
      <c r="U63" s="13">
        <v>35</v>
      </c>
      <c r="V63" s="13">
        <v>21</v>
      </c>
      <c r="W63" s="13">
        <v>36</v>
      </c>
      <c r="X63" s="13">
        <v>26</v>
      </c>
      <c r="Y63" s="13">
        <v>59</v>
      </c>
      <c r="Z63" s="13">
        <v>78</v>
      </c>
      <c r="AA63" s="13">
        <v>58</v>
      </c>
      <c r="AB63" s="13">
        <v>60</v>
      </c>
      <c r="AC63" s="13">
        <v>56</v>
      </c>
    </row>
    <row r="64" spans="1:29" x14ac:dyDescent="0.25">
      <c r="A64" t="s">
        <v>123</v>
      </c>
      <c r="B64" s="13">
        <v>46</v>
      </c>
      <c r="C64" s="13">
        <v>38</v>
      </c>
      <c r="D64" s="13">
        <v>53</v>
      </c>
      <c r="E64" s="13">
        <v>41</v>
      </c>
      <c r="F64" s="13">
        <v>34</v>
      </c>
      <c r="G64" s="13">
        <v>38</v>
      </c>
      <c r="H64" s="13">
        <v>35</v>
      </c>
      <c r="I64" s="13">
        <v>39</v>
      </c>
      <c r="J64" s="13">
        <v>34</v>
      </c>
      <c r="K64" s="13">
        <v>25</v>
      </c>
      <c r="L64" s="13">
        <v>31</v>
      </c>
      <c r="M64" s="13">
        <v>32</v>
      </c>
      <c r="N64" s="13">
        <v>48</v>
      </c>
      <c r="O64" s="13">
        <v>45</v>
      </c>
      <c r="P64" s="13">
        <v>42</v>
      </c>
      <c r="Q64" s="13">
        <v>32</v>
      </c>
      <c r="R64" s="13">
        <v>29</v>
      </c>
      <c r="S64" s="13">
        <v>40</v>
      </c>
      <c r="T64" s="13">
        <v>36</v>
      </c>
      <c r="U64" s="13">
        <v>35</v>
      </c>
      <c r="V64" s="13">
        <v>29</v>
      </c>
      <c r="W64" s="13">
        <v>19</v>
      </c>
      <c r="X64" s="13">
        <v>29</v>
      </c>
      <c r="Y64" s="13">
        <v>33</v>
      </c>
      <c r="Z64" s="13">
        <v>36</v>
      </c>
      <c r="AA64" s="13">
        <v>35</v>
      </c>
      <c r="AB64" s="13">
        <v>33</v>
      </c>
      <c r="AC64" s="13">
        <v>30</v>
      </c>
    </row>
    <row r="65" spans="1:29" x14ac:dyDescent="0.25">
      <c r="A65" t="s">
        <v>124</v>
      </c>
      <c r="B65" s="13">
        <v>168</v>
      </c>
      <c r="C65" s="13">
        <v>178</v>
      </c>
      <c r="D65" s="13">
        <v>154</v>
      </c>
      <c r="E65" s="13">
        <v>150</v>
      </c>
      <c r="F65" s="13">
        <v>98</v>
      </c>
      <c r="G65" s="13">
        <v>114</v>
      </c>
      <c r="H65" s="13">
        <v>113</v>
      </c>
      <c r="I65" s="13">
        <v>104</v>
      </c>
      <c r="J65" s="13">
        <v>102</v>
      </c>
      <c r="K65" s="13">
        <v>93</v>
      </c>
      <c r="L65" s="13">
        <v>99</v>
      </c>
      <c r="M65" s="13">
        <v>108</v>
      </c>
      <c r="N65" s="13">
        <v>159</v>
      </c>
      <c r="O65" s="13">
        <v>134</v>
      </c>
      <c r="P65" s="13">
        <v>132</v>
      </c>
      <c r="Q65" s="13">
        <v>105</v>
      </c>
      <c r="R65" s="13">
        <v>85</v>
      </c>
      <c r="S65" s="13">
        <v>84</v>
      </c>
      <c r="T65" s="13">
        <v>94</v>
      </c>
      <c r="U65" s="13">
        <v>81</v>
      </c>
      <c r="V65" s="13">
        <v>75</v>
      </c>
      <c r="W65" s="13">
        <v>57</v>
      </c>
      <c r="X65" s="13">
        <v>78</v>
      </c>
      <c r="Y65" s="13">
        <v>86</v>
      </c>
      <c r="Z65" s="13">
        <v>120</v>
      </c>
      <c r="AA65" s="13">
        <v>105</v>
      </c>
      <c r="AB65" s="13">
        <v>98</v>
      </c>
      <c r="AC65" s="13">
        <v>79</v>
      </c>
    </row>
    <row r="66" spans="1:29" x14ac:dyDescent="0.25">
      <c r="A66" t="s">
        <v>125</v>
      </c>
      <c r="B66" s="13">
        <v>319</v>
      </c>
      <c r="C66" s="13">
        <v>280</v>
      </c>
      <c r="D66" s="13">
        <v>295</v>
      </c>
      <c r="E66" s="13">
        <v>256</v>
      </c>
      <c r="F66" s="13">
        <v>270</v>
      </c>
      <c r="G66" s="13">
        <v>298</v>
      </c>
      <c r="H66" s="13">
        <v>312</v>
      </c>
      <c r="I66" s="13">
        <v>281</v>
      </c>
      <c r="J66" s="13">
        <v>283</v>
      </c>
      <c r="K66" s="13">
        <v>220</v>
      </c>
      <c r="L66" s="13">
        <v>255</v>
      </c>
      <c r="M66" s="13">
        <v>224</v>
      </c>
      <c r="N66" s="13">
        <v>301</v>
      </c>
      <c r="O66" s="13">
        <v>276</v>
      </c>
      <c r="P66" s="13">
        <v>300</v>
      </c>
      <c r="Q66" s="13">
        <v>261</v>
      </c>
      <c r="R66" s="13">
        <v>250</v>
      </c>
      <c r="S66" s="13">
        <v>300</v>
      </c>
      <c r="T66" s="13">
        <v>277</v>
      </c>
      <c r="U66" s="13">
        <v>268</v>
      </c>
      <c r="V66" s="13">
        <v>271</v>
      </c>
      <c r="W66" s="13">
        <v>205</v>
      </c>
      <c r="X66" s="13">
        <v>237</v>
      </c>
      <c r="Y66" s="13">
        <v>193</v>
      </c>
      <c r="Z66" s="13">
        <v>226</v>
      </c>
      <c r="AA66" s="13">
        <v>203</v>
      </c>
      <c r="AB66" s="13">
        <v>204</v>
      </c>
      <c r="AC66" s="13">
        <v>203</v>
      </c>
    </row>
    <row r="67" spans="1:29" x14ac:dyDescent="0.25">
      <c r="A67" t="s">
        <v>126</v>
      </c>
      <c r="B67" s="13">
        <v>53</v>
      </c>
      <c r="C67" s="13">
        <v>63</v>
      </c>
      <c r="D67" s="13">
        <v>60</v>
      </c>
      <c r="E67" s="13">
        <v>59</v>
      </c>
      <c r="F67" s="13">
        <v>45</v>
      </c>
      <c r="G67" s="13">
        <v>53</v>
      </c>
      <c r="H67" s="13">
        <v>56</v>
      </c>
      <c r="I67" s="13">
        <v>53</v>
      </c>
      <c r="J67" s="13">
        <v>47</v>
      </c>
      <c r="K67" s="13">
        <v>34</v>
      </c>
      <c r="L67" s="13">
        <v>35</v>
      </c>
      <c r="M67" s="13">
        <v>36</v>
      </c>
      <c r="N67" s="13">
        <v>64</v>
      </c>
      <c r="O67" s="13">
        <v>65</v>
      </c>
      <c r="P67" s="13">
        <v>51</v>
      </c>
      <c r="Q67" s="13">
        <v>58</v>
      </c>
      <c r="R67" s="13">
        <v>44</v>
      </c>
      <c r="S67" s="13">
        <v>56</v>
      </c>
      <c r="T67" s="13">
        <v>53</v>
      </c>
      <c r="U67" s="13">
        <v>47</v>
      </c>
      <c r="V67" s="13">
        <v>39</v>
      </c>
      <c r="W67" s="13">
        <v>23</v>
      </c>
      <c r="X67" s="13">
        <v>34</v>
      </c>
      <c r="Y67" s="13">
        <v>26</v>
      </c>
      <c r="Z67" s="13">
        <v>35</v>
      </c>
      <c r="AA67" s="13">
        <v>41</v>
      </c>
      <c r="AB67" s="13">
        <v>39</v>
      </c>
      <c r="AC67" s="13">
        <v>38</v>
      </c>
    </row>
    <row r="68" spans="1:29" x14ac:dyDescent="0.25">
      <c r="A68" t="s">
        <v>127</v>
      </c>
      <c r="B68" s="13">
        <v>93</v>
      </c>
      <c r="C68" s="13">
        <v>90</v>
      </c>
      <c r="D68" s="13">
        <v>99</v>
      </c>
      <c r="E68" s="13">
        <v>90</v>
      </c>
      <c r="F68" s="13">
        <v>71</v>
      </c>
      <c r="G68" s="13">
        <v>86</v>
      </c>
      <c r="H68" s="13">
        <v>74</v>
      </c>
      <c r="I68" s="13">
        <v>66</v>
      </c>
      <c r="J68" s="13">
        <v>57</v>
      </c>
      <c r="K68" s="13">
        <v>45</v>
      </c>
      <c r="L68" s="13">
        <v>66</v>
      </c>
      <c r="M68" s="13">
        <v>53</v>
      </c>
      <c r="N68" s="13">
        <v>77</v>
      </c>
      <c r="O68" s="13">
        <v>92</v>
      </c>
      <c r="P68" s="13">
        <v>76</v>
      </c>
      <c r="Q68" s="13">
        <v>77</v>
      </c>
      <c r="R68" s="13">
        <v>53</v>
      </c>
      <c r="S68" s="13">
        <v>62</v>
      </c>
      <c r="T68" s="13">
        <v>74</v>
      </c>
      <c r="U68" s="13">
        <v>58</v>
      </c>
      <c r="V68" s="13">
        <v>48</v>
      </c>
      <c r="W68" s="13">
        <v>37</v>
      </c>
      <c r="X68" s="13">
        <v>57</v>
      </c>
      <c r="Y68" s="13">
        <v>46</v>
      </c>
      <c r="Z68" s="13">
        <v>61</v>
      </c>
      <c r="AA68" s="13">
        <v>53</v>
      </c>
      <c r="AB68" s="13">
        <v>51</v>
      </c>
      <c r="AC68" s="13">
        <v>46</v>
      </c>
    </row>
    <row r="69" spans="1:29" x14ac:dyDescent="0.25">
      <c r="A69" t="s">
        <v>128</v>
      </c>
      <c r="B69" s="13">
        <v>45</v>
      </c>
      <c r="C69" s="13">
        <v>54</v>
      </c>
      <c r="D69" s="13">
        <v>40</v>
      </c>
      <c r="E69" s="13">
        <v>42</v>
      </c>
      <c r="F69" s="13">
        <v>23</v>
      </c>
      <c r="G69" s="13">
        <v>20</v>
      </c>
      <c r="H69" s="13">
        <v>30</v>
      </c>
      <c r="I69" s="13">
        <v>27</v>
      </c>
      <c r="J69" s="13">
        <v>18</v>
      </c>
      <c r="K69" s="13">
        <v>20</v>
      </c>
      <c r="L69" s="13">
        <v>27</v>
      </c>
      <c r="M69" s="13">
        <v>28</v>
      </c>
      <c r="N69" s="13">
        <v>42</v>
      </c>
      <c r="O69" s="13">
        <v>47</v>
      </c>
      <c r="P69" s="13">
        <v>45</v>
      </c>
      <c r="Q69" s="13">
        <v>35</v>
      </c>
      <c r="R69" s="13">
        <v>19</v>
      </c>
      <c r="S69" s="13">
        <v>17</v>
      </c>
      <c r="T69" s="13">
        <v>22</v>
      </c>
      <c r="U69" s="13">
        <v>24</v>
      </c>
      <c r="V69" s="13">
        <v>23</v>
      </c>
      <c r="W69" s="13">
        <v>15</v>
      </c>
      <c r="X69" s="13">
        <v>28</v>
      </c>
      <c r="Y69" s="13">
        <v>28</v>
      </c>
      <c r="Z69" s="13">
        <v>31</v>
      </c>
      <c r="AA69" s="13">
        <v>36</v>
      </c>
      <c r="AB69" s="13">
        <v>31</v>
      </c>
      <c r="AC69" s="13">
        <v>30</v>
      </c>
    </row>
    <row r="70" spans="1:29" x14ac:dyDescent="0.25">
      <c r="A70" t="s">
        <v>129</v>
      </c>
      <c r="B70" s="13">
        <v>33</v>
      </c>
      <c r="C70" s="13">
        <v>34</v>
      </c>
      <c r="D70" s="13">
        <v>31</v>
      </c>
      <c r="E70" s="13">
        <v>29</v>
      </c>
      <c r="F70" s="13">
        <v>42</v>
      </c>
      <c r="G70" s="13">
        <v>31</v>
      </c>
      <c r="H70" s="13">
        <v>23</v>
      </c>
      <c r="I70" s="13">
        <v>23</v>
      </c>
      <c r="J70" s="13">
        <v>17</v>
      </c>
      <c r="K70" s="13">
        <v>18</v>
      </c>
      <c r="L70" s="13">
        <v>36</v>
      </c>
      <c r="M70" s="13">
        <v>29</v>
      </c>
      <c r="N70" s="13">
        <v>30</v>
      </c>
      <c r="O70" s="13">
        <v>33</v>
      </c>
      <c r="P70" s="13">
        <v>30</v>
      </c>
      <c r="Q70" s="13">
        <v>33</v>
      </c>
      <c r="R70" s="13">
        <v>32</v>
      </c>
      <c r="S70" s="13">
        <v>29</v>
      </c>
      <c r="T70" s="13">
        <v>19</v>
      </c>
      <c r="U70" s="13">
        <v>14</v>
      </c>
      <c r="V70" s="13">
        <v>16</v>
      </c>
      <c r="W70" s="13">
        <v>17</v>
      </c>
      <c r="X70" s="13">
        <v>28</v>
      </c>
      <c r="Y70" s="13">
        <v>21</v>
      </c>
      <c r="Z70" s="13">
        <v>19</v>
      </c>
      <c r="AA70" s="13">
        <v>23</v>
      </c>
      <c r="AB70" s="13">
        <v>22</v>
      </c>
      <c r="AC70" s="13">
        <v>19</v>
      </c>
    </row>
    <row r="71" spans="1:29" x14ac:dyDescent="0.25">
      <c r="A71" t="s">
        <v>131</v>
      </c>
      <c r="B71" s="13">
        <v>52</v>
      </c>
      <c r="C71" s="13">
        <v>50</v>
      </c>
      <c r="D71" s="13">
        <v>47</v>
      </c>
      <c r="E71" s="13">
        <v>37</v>
      </c>
      <c r="F71" s="13">
        <v>30</v>
      </c>
      <c r="G71" s="13">
        <v>33</v>
      </c>
      <c r="H71" s="13">
        <v>37</v>
      </c>
      <c r="I71" s="13">
        <v>40</v>
      </c>
      <c r="J71" s="13">
        <v>36</v>
      </c>
      <c r="K71" s="13">
        <v>24</v>
      </c>
      <c r="L71" s="13">
        <v>34</v>
      </c>
      <c r="M71" s="13">
        <v>36</v>
      </c>
      <c r="N71" s="13">
        <v>52</v>
      </c>
      <c r="O71" s="13">
        <v>48</v>
      </c>
      <c r="P71" s="13">
        <v>45</v>
      </c>
      <c r="Q71" s="13">
        <v>33</v>
      </c>
      <c r="R71" s="13">
        <v>30</v>
      </c>
      <c r="S71" s="13">
        <v>28</v>
      </c>
      <c r="T71" s="13">
        <v>26</v>
      </c>
      <c r="U71" s="13">
        <v>26</v>
      </c>
      <c r="V71" s="13">
        <v>29</v>
      </c>
      <c r="W71" s="13">
        <v>16</v>
      </c>
      <c r="X71" s="13">
        <v>33</v>
      </c>
      <c r="Y71" s="13">
        <v>35</v>
      </c>
      <c r="Z71" s="13">
        <v>41</v>
      </c>
      <c r="AA71" s="13">
        <v>43</v>
      </c>
      <c r="AB71" s="13">
        <v>42</v>
      </c>
      <c r="AC71" s="13">
        <v>34</v>
      </c>
    </row>
    <row r="72" spans="1:29" x14ac:dyDescent="0.25">
      <c r="A72" t="s">
        <v>132</v>
      </c>
      <c r="B72" s="13">
        <v>37</v>
      </c>
      <c r="C72" s="13">
        <v>26</v>
      </c>
      <c r="D72" s="13">
        <v>26</v>
      </c>
      <c r="E72" s="13">
        <v>25</v>
      </c>
      <c r="F72" s="13">
        <v>16</v>
      </c>
      <c r="G72" s="13">
        <v>14</v>
      </c>
      <c r="H72" s="13">
        <v>15</v>
      </c>
      <c r="I72" s="13">
        <v>15</v>
      </c>
      <c r="J72" s="13">
        <v>19</v>
      </c>
      <c r="K72" s="13">
        <v>13</v>
      </c>
      <c r="L72" s="13">
        <v>20</v>
      </c>
      <c r="M72" s="13">
        <v>18</v>
      </c>
      <c r="N72" s="13">
        <v>25</v>
      </c>
      <c r="O72" s="13">
        <v>30</v>
      </c>
      <c r="P72" s="13">
        <v>24</v>
      </c>
      <c r="Q72" s="13">
        <v>26</v>
      </c>
      <c r="R72" s="13">
        <v>10</v>
      </c>
      <c r="S72" s="13">
        <v>12</v>
      </c>
      <c r="T72" s="13">
        <v>10</v>
      </c>
      <c r="U72" s="13">
        <v>11</v>
      </c>
      <c r="V72" s="13">
        <v>18</v>
      </c>
      <c r="W72" s="13">
        <v>12</v>
      </c>
      <c r="X72" s="13">
        <v>20</v>
      </c>
      <c r="Y72" s="13">
        <v>25</v>
      </c>
      <c r="Z72" s="13">
        <v>26</v>
      </c>
      <c r="AA72" s="13">
        <v>22</v>
      </c>
      <c r="AB72" s="13">
        <v>23</v>
      </c>
      <c r="AC72" s="13">
        <v>19</v>
      </c>
    </row>
    <row r="73" spans="1:29" x14ac:dyDescent="0.25">
      <c r="A73" t="s">
        <v>133</v>
      </c>
      <c r="B73" s="13">
        <v>1039</v>
      </c>
      <c r="C73" s="13">
        <v>1033</v>
      </c>
      <c r="D73" s="13">
        <v>998</v>
      </c>
      <c r="E73" s="13">
        <v>923</v>
      </c>
      <c r="F73" s="13">
        <v>740</v>
      </c>
      <c r="G73" s="13">
        <v>830</v>
      </c>
      <c r="H73" s="13">
        <v>838</v>
      </c>
      <c r="I73" s="13">
        <v>796</v>
      </c>
      <c r="J73" s="13">
        <v>755</v>
      </c>
      <c r="K73" s="13">
        <v>603</v>
      </c>
      <c r="L73" s="13">
        <v>762</v>
      </c>
      <c r="M73" s="13">
        <v>674</v>
      </c>
      <c r="N73" s="13">
        <v>872</v>
      </c>
      <c r="O73" s="13">
        <v>857</v>
      </c>
      <c r="P73" s="13">
        <v>836</v>
      </c>
      <c r="Q73" s="13">
        <v>749</v>
      </c>
      <c r="R73" s="13">
        <v>583</v>
      </c>
      <c r="S73" s="13">
        <v>697</v>
      </c>
      <c r="T73" s="13">
        <v>740</v>
      </c>
      <c r="U73" s="13">
        <v>724</v>
      </c>
      <c r="V73" s="13">
        <v>612</v>
      </c>
      <c r="W73" s="13">
        <v>465</v>
      </c>
      <c r="X73" s="13">
        <v>612</v>
      </c>
      <c r="Y73" s="13">
        <v>614</v>
      </c>
      <c r="Z73" s="13">
        <v>778</v>
      </c>
      <c r="AA73" s="13">
        <v>713</v>
      </c>
      <c r="AB73" s="13">
        <v>669</v>
      </c>
      <c r="AC73" s="13">
        <v>586</v>
      </c>
    </row>
    <row r="74" spans="1:29" x14ac:dyDescent="0.25">
      <c r="A74" t="s">
        <v>134</v>
      </c>
      <c r="B74" s="13">
        <v>30</v>
      </c>
      <c r="C74" s="13">
        <v>23</v>
      </c>
      <c r="D74" s="13">
        <v>24</v>
      </c>
      <c r="E74" s="13">
        <v>24</v>
      </c>
      <c r="F74" s="13">
        <v>17</v>
      </c>
      <c r="G74" s="13">
        <v>18</v>
      </c>
      <c r="H74" s="13">
        <v>18</v>
      </c>
      <c r="I74" s="13">
        <v>18</v>
      </c>
      <c r="J74" s="13">
        <v>17</v>
      </c>
      <c r="K74" s="13">
        <v>13</v>
      </c>
      <c r="L74" s="13">
        <v>19</v>
      </c>
      <c r="M74" s="13">
        <v>19</v>
      </c>
      <c r="N74" s="13">
        <v>19</v>
      </c>
      <c r="O74" s="13">
        <v>25</v>
      </c>
      <c r="P74" s="13">
        <v>21</v>
      </c>
      <c r="Q74" s="13">
        <v>19</v>
      </c>
      <c r="R74" s="13">
        <v>18</v>
      </c>
      <c r="S74" s="13">
        <v>22</v>
      </c>
      <c r="T74" s="13">
        <v>22</v>
      </c>
      <c r="U74" s="13">
        <v>24</v>
      </c>
      <c r="V74" s="13">
        <v>21</v>
      </c>
      <c r="W74" s="13">
        <v>11</v>
      </c>
      <c r="X74" s="13">
        <v>13</v>
      </c>
      <c r="Y74" s="13">
        <v>13</v>
      </c>
      <c r="Z74" s="13">
        <v>23</v>
      </c>
      <c r="AA74" s="13">
        <v>20</v>
      </c>
      <c r="AB74" s="13">
        <v>17</v>
      </c>
      <c r="AC74" s="13">
        <v>14</v>
      </c>
    </row>
    <row r="75" spans="1:29" x14ac:dyDescent="0.25">
      <c r="A75" t="s">
        <v>135</v>
      </c>
      <c r="B75" s="13">
        <v>77</v>
      </c>
      <c r="C75" s="13">
        <v>61</v>
      </c>
      <c r="D75" s="13">
        <v>71</v>
      </c>
      <c r="E75" s="13">
        <v>68</v>
      </c>
      <c r="F75" s="13">
        <v>49</v>
      </c>
      <c r="G75" s="13">
        <v>69</v>
      </c>
      <c r="H75" s="13">
        <v>79</v>
      </c>
      <c r="I75" s="13">
        <v>72</v>
      </c>
      <c r="J75" s="13">
        <v>66</v>
      </c>
      <c r="K75" s="13">
        <v>51</v>
      </c>
      <c r="L75" s="13">
        <v>60</v>
      </c>
      <c r="M75" s="13">
        <v>46</v>
      </c>
      <c r="N75" s="13">
        <v>63</v>
      </c>
      <c r="O75" s="13">
        <v>57</v>
      </c>
      <c r="P75" s="13">
        <v>56</v>
      </c>
      <c r="Q75" s="13">
        <v>49</v>
      </c>
      <c r="R75" s="13">
        <v>50</v>
      </c>
      <c r="S75" s="13">
        <v>64</v>
      </c>
      <c r="T75" s="13">
        <v>56</v>
      </c>
      <c r="U75" s="13">
        <v>53</v>
      </c>
      <c r="V75" s="13">
        <v>50</v>
      </c>
      <c r="W75" s="13">
        <v>31</v>
      </c>
      <c r="X75" s="13">
        <v>46</v>
      </c>
      <c r="Y75" s="13">
        <v>48</v>
      </c>
      <c r="Z75" s="13">
        <v>66</v>
      </c>
      <c r="AA75" s="13">
        <v>51</v>
      </c>
      <c r="AB75" s="13">
        <v>52</v>
      </c>
      <c r="AC75" s="13">
        <v>48</v>
      </c>
    </row>
    <row r="76" spans="1:29" x14ac:dyDescent="0.25">
      <c r="A76" t="s">
        <v>137</v>
      </c>
      <c r="B76" s="13">
        <v>21</v>
      </c>
      <c r="C76" s="13">
        <v>26</v>
      </c>
      <c r="D76" s="13">
        <v>30</v>
      </c>
      <c r="E76" s="13">
        <v>32</v>
      </c>
      <c r="F76" s="13">
        <v>23</v>
      </c>
      <c r="G76" s="13">
        <v>18</v>
      </c>
      <c r="H76" s="13">
        <v>15</v>
      </c>
      <c r="I76" s="13">
        <v>13</v>
      </c>
      <c r="J76" s="13">
        <v>12</v>
      </c>
      <c r="K76" s="13">
        <v>8</v>
      </c>
      <c r="L76" s="13">
        <v>20</v>
      </c>
      <c r="M76" s="13">
        <v>18</v>
      </c>
      <c r="N76" s="13">
        <v>36</v>
      </c>
      <c r="O76" s="13">
        <v>32</v>
      </c>
      <c r="P76" s="13">
        <v>29</v>
      </c>
      <c r="Q76" s="13">
        <v>27</v>
      </c>
      <c r="R76" s="13">
        <v>19</v>
      </c>
      <c r="S76" s="13">
        <v>23</v>
      </c>
      <c r="T76" s="13">
        <v>15</v>
      </c>
      <c r="U76" s="13">
        <v>14</v>
      </c>
      <c r="V76" s="13">
        <v>15</v>
      </c>
      <c r="W76" s="13">
        <v>16</v>
      </c>
      <c r="X76" s="13">
        <v>27</v>
      </c>
      <c r="Y76" s="13">
        <v>20</v>
      </c>
      <c r="Z76" s="13">
        <v>22</v>
      </c>
      <c r="AA76" s="13">
        <v>26</v>
      </c>
      <c r="AB76" s="13">
        <v>20</v>
      </c>
      <c r="AC76" s="13">
        <v>19</v>
      </c>
    </row>
    <row r="77" spans="1:29" x14ac:dyDescent="0.25">
      <c r="A77" t="s">
        <v>141</v>
      </c>
      <c r="B77" s="13">
        <v>212</v>
      </c>
      <c r="C77" s="13">
        <v>202</v>
      </c>
      <c r="D77" s="13">
        <v>194</v>
      </c>
      <c r="E77" s="13">
        <v>164</v>
      </c>
      <c r="F77" s="13">
        <v>113</v>
      </c>
      <c r="G77" s="13">
        <v>104</v>
      </c>
      <c r="H77" s="13">
        <v>124</v>
      </c>
      <c r="I77" s="13">
        <v>113</v>
      </c>
      <c r="J77" s="13">
        <v>110</v>
      </c>
      <c r="K77" s="13">
        <v>88</v>
      </c>
      <c r="L77" s="13">
        <v>138</v>
      </c>
      <c r="M77" s="13">
        <v>116</v>
      </c>
      <c r="N77" s="13">
        <v>157</v>
      </c>
      <c r="O77" s="13">
        <v>175</v>
      </c>
      <c r="P77" s="13">
        <v>180</v>
      </c>
      <c r="Q77" s="13">
        <v>155</v>
      </c>
      <c r="R77" s="13">
        <v>120</v>
      </c>
      <c r="S77" s="13">
        <v>112</v>
      </c>
      <c r="T77" s="13">
        <v>104</v>
      </c>
      <c r="U77" s="13">
        <v>95</v>
      </c>
      <c r="V77" s="13">
        <v>107</v>
      </c>
      <c r="W77" s="13">
        <v>82</v>
      </c>
      <c r="X77" s="13">
        <v>134</v>
      </c>
      <c r="Y77" s="13">
        <v>130</v>
      </c>
      <c r="Z77" s="13">
        <v>141</v>
      </c>
      <c r="AA77" s="13">
        <v>155</v>
      </c>
      <c r="AB77" s="13">
        <v>135</v>
      </c>
      <c r="AC77" s="13">
        <v>109</v>
      </c>
    </row>
    <row r="78" spans="1:29" x14ac:dyDescent="0.25">
      <c r="A78" t="s">
        <v>142</v>
      </c>
      <c r="B78" s="13">
        <v>40</v>
      </c>
      <c r="C78" s="13">
        <v>48</v>
      </c>
      <c r="D78" s="13">
        <v>41</v>
      </c>
      <c r="E78" s="13">
        <v>39</v>
      </c>
      <c r="F78" s="13">
        <v>29</v>
      </c>
      <c r="G78" s="13">
        <v>27</v>
      </c>
      <c r="H78" s="13">
        <v>39</v>
      </c>
      <c r="I78" s="13">
        <v>41</v>
      </c>
      <c r="J78" s="13">
        <v>26</v>
      </c>
      <c r="K78" s="13">
        <v>21</v>
      </c>
      <c r="L78" s="13">
        <v>44</v>
      </c>
      <c r="M78" s="13">
        <v>27</v>
      </c>
      <c r="N78" s="13">
        <v>40</v>
      </c>
      <c r="O78" s="13">
        <v>44</v>
      </c>
      <c r="P78" s="13">
        <v>55</v>
      </c>
      <c r="Q78" s="13">
        <v>39</v>
      </c>
      <c r="R78" s="13">
        <v>27</v>
      </c>
      <c r="S78" s="13">
        <v>31</v>
      </c>
      <c r="T78" s="13">
        <v>31</v>
      </c>
      <c r="U78" s="13">
        <v>28</v>
      </c>
      <c r="V78" s="13">
        <v>28</v>
      </c>
      <c r="W78" s="13">
        <v>19</v>
      </c>
      <c r="X78" s="13">
        <v>30</v>
      </c>
      <c r="Y78" s="13">
        <v>24</v>
      </c>
      <c r="Z78" s="13">
        <v>25</v>
      </c>
      <c r="AA78" s="13">
        <v>34</v>
      </c>
      <c r="AB78" s="13">
        <v>32</v>
      </c>
      <c r="AC78" s="13">
        <v>23</v>
      </c>
    </row>
    <row r="79" spans="1:29" x14ac:dyDescent="0.25">
      <c r="A79" t="s">
        <v>145</v>
      </c>
      <c r="B79" s="13">
        <v>31</v>
      </c>
      <c r="C79" s="13">
        <v>25</v>
      </c>
      <c r="D79" s="13">
        <v>26</v>
      </c>
      <c r="E79" s="13">
        <v>33</v>
      </c>
      <c r="F79" s="13">
        <v>20</v>
      </c>
      <c r="G79" s="13">
        <v>17</v>
      </c>
      <c r="H79" s="13">
        <v>14</v>
      </c>
      <c r="I79" s="13">
        <v>13</v>
      </c>
      <c r="J79" s="13">
        <v>20</v>
      </c>
      <c r="K79" s="13">
        <v>11</v>
      </c>
      <c r="L79" s="13">
        <v>13</v>
      </c>
      <c r="M79" s="13">
        <v>22</v>
      </c>
      <c r="N79" s="13">
        <v>31</v>
      </c>
      <c r="O79" s="13">
        <v>25</v>
      </c>
      <c r="P79" s="13">
        <v>21</v>
      </c>
      <c r="Q79" s="13">
        <v>23</v>
      </c>
      <c r="R79" s="13">
        <v>13</v>
      </c>
      <c r="S79" s="13">
        <v>8</v>
      </c>
      <c r="T79" s="13">
        <v>9</v>
      </c>
      <c r="U79" s="13">
        <v>9</v>
      </c>
      <c r="V79" s="13">
        <v>10</v>
      </c>
      <c r="W79" s="13">
        <v>12</v>
      </c>
      <c r="X79" s="13">
        <v>16</v>
      </c>
      <c r="Y79" s="13">
        <v>17</v>
      </c>
      <c r="Z79" s="13">
        <v>30</v>
      </c>
      <c r="AA79" s="13">
        <v>17</v>
      </c>
      <c r="AB79" s="13">
        <v>18</v>
      </c>
      <c r="AC79" s="13">
        <v>19</v>
      </c>
    </row>
    <row r="80" spans="1:29" x14ac:dyDescent="0.25">
      <c r="A80" t="s">
        <v>146</v>
      </c>
      <c r="B80" s="13">
        <v>49</v>
      </c>
      <c r="C80" s="13">
        <v>43</v>
      </c>
      <c r="D80" s="13">
        <v>37</v>
      </c>
      <c r="E80" s="13">
        <v>31</v>
      </c>
      <c r="F80" s="13">
        <v>29</v>
      </c>
      <c r="G80" s="13">
        <v>29</v>
      </c>
      <c r="H80" s="13">
        <v>32</v>
      </c>
      <c r="I80" s="13">
        <v>35</v>
      </c>
      <c r="J80" s="13">
        <v>34</v>
      </c>
      <c r="K80" s="13">
        <v>25</v>
      </c>
      <c r="L80" s="13">
        <v>32</v>
      </c>
      <c r="M80" s="13">
        <v>33</v>
      </c>
      <c r="N80" s="13">
        <v>41</v>
      </c>
      <c r="O80" s="13">
        <v>41</v>
      </c>
      <c r="P80" s="13">
        <v>36</v>
      </c>
      <c r="Q80" s="13">
        <v>28</v>
      </c>
      <c r="R80" s="13">
        <v>22</v>
      </c>
      <c r="S80" s="13">
        <v>29</v>
      </c>
      <c r="T80" s="13">
        <v>26</v>
      </c>
      <c r="U80" s="13">
        <v>27</v>
      </c>
      <c r="V80" s="13">
        <v>22</v>
      </c>
      <c r="W80" s="13">
        <v>15</v>
      </c>
      <c r="X80" s="13">
        <v>25</v>
      </c>
      <c r="Y80" s="13">
        <v>23</v>
      </c>
      <c r="Z80" s="13">
        <v>37</v>
      </c>
      <c r="AA80" s="13">
        <v>39</v>
      </c>
      <c r="AB80" s="13">
        <v>30</v>
      </c>
      <c r="AC80" s="13">
        <v>26</v>
      </c>
    </row>
    <row r="81" spans="1:29" x14ac:dyDescent="0.25">
      <c r="A81" t="s">
        <v>149</v>
      </c>
      <c r="B81" s="13">
        <v>84</v>
      </c>
      <c r="C81" s="13">
        <v>94</v>
      </c>
      <c r="D81" s="13">
        <v>81</v>
      </c>
      <c r="E81" s="13">
        <v>69</v>
      </c>
      <c r="F81" s="13">
        <v>41</v>
      </c>
      <c r="G81" s="13">
        <v>48</v>
      </c>
      <c r="H81" s="13">
        <v>48</v>
      </c>
      <c r="I81" s="13">
        <v>56</v>
      </c>
      <c r="J81" s="13">
        <v>35</v>
      </c>
      <c r="K81" s="13">
        <v>31</v>
      </c>
      <c r="L81" s="13">
        <v>49</v>
      </c>
      <c r="M81" s="13">
        <v>55</v>
      </c>
      <c r="N81" s="13">
        <v>85</v>
      </c>
      <c r="O81" s="13">
        <v>79</v>
      </c>
      <c r="P81" s="13">
        <v>73</v>
      </c>
      <c r="Q81" s="13">
        <v>62</v>
      </c>
      <c r="R81" s="13">
        <v>35</v>
      </c>
      <c r="S81" s="13">
        <v>47</v>
      </c>
      <c r="T81" s="13">
        <v>45</v>
      </c>
      <c r="U81" s="13">
        <v>40</v>
      </c>
      <c r="V81" s="13">
        <v>42</v>
      </c>
      <c r="W81" s="13">
        <v>30</v>
      </c>
      <c r="X81" s="13">
        <v>37</v>
      </c>
      <c r="Y81" s="13">
        <v>48</v>
      </c>
      <c r="Z81" s="13">
        <v>69</v>
      </c>
      <c r="AA81" s="13">
        <v>55</v>
      </c>
      <c r="AB81" s="13">
        <v>42</v>
      </c>
      <c r="AC81" s="13">
        <v>36</v>
      </c>
    </row>
    <row r="82" spans="1:29" x14ac:dyDescent="0.25">
      <c r="A82" t="s">
        <v>150</v>
      </c>
      <c r="B82" s="13">
        <v>129</v>
      </c>
      <c r="C82" s="13">
        <v>125</v>
      </c>
      <c r="D82" s="13">
        <v>131</v>
      </c>
      <c r="E82" s="13">
        <v>116</v>
      </c>
      <c r="F82" s="13">
        <v>117</v>
      </c>
      <c r="G82" s="13">
        <v>141</v>
      </c>
      <c r="H82" s="13">
        <v>134</v>
      </c>
      <c r="I82" s="13">
        <v>136</v>
      </c>
      <c r="J82" s="13">
        <v>125</v>
      </c>
      <c r="K82" s="13">
        <v>90</v>
      </c>
      <c r="L82" s="13">
        <v>97</v>
      </c>
      <c r="M82" s="13">
        <v>93</v>
      </c>
      <c r="N82" s="13">
        <v>104</v>
      </c>
      <c r="O82" s="13">
        <v>115</v>
      </c>
      <c r="P82" s="13">
        <v>114</v>
      </c>
      <c r="Q82" s="13">
        <v>111</v>
      </c>
      <c r="R82" s="13">
        <v>115</v>
      </c>
      <c r="S82" s="13">
        <v>116</v>
      </c>
      <c r="T82" s="13">
        <v>114</v>
      </c>
      <c r="U82" s="13">
        <v>112</v>
      </c>
      <c r="V82" s="13">
        <v>115</v>
      </c>
      <c r="W82" s="13">
        <v>83</v>
      </c>
      <c r="X82" s="13">
        <v>101</v>
      </c>
      <c r="Y82" s="13">
        <v>82</v>
      </c>
      <c r="Z82" s="13">
        <v>85</v>
      </c>
      <c r="AA82" s="13">
        <v>83</v>
      </c>
      <c r="AB82" s="13">
        <v>75</v>
      </c>
      <c r="AC82" s="13">
        <v>70</v>
      </c>
    </row>
    <row r="83" spans="1:29" x14ac:dyDescent="0.25">
      <c r="A83" t="s">
        <v>151</v>
      </c>
      <c r="B83" s="13">
        <v>47</v>
      </c>
      <c r="C83" s="13">
        <v>42</v>
      </c>
      <c r="D83" s="13">
        <v>36</v>
      </c>
      <c r="E83" s="13">
        <v>41</v>
      </c>
      <c r="F83" s="13">
        <v>38</v>
      </c>
      <c r="G83" s="13">
        <v>36</v>
      </c>
      <c r="H83" s="13">
        <v>41</v>
      </c>
      <c r="I83" s="13">
        <v>45</v>
      </c>
      <c r="J83" s="13">
        <v>41</v>
      </c>
      <c r="K83" s="13">
        <v>32</v>
      </c>
      <c r="L83" s="13">
        <v>34</v>
      </c>
      <c r="M83" s="13">
        <v>31</v>
      </c>
      <c r="N83" s="13">
        <v>37</v>
      </c>
      <c r="O83" s="13">
        <v>38</v>
      </c>
      <c r="P83" s="13">
        <v>38</v>
      </c>
      <c r="Q83" s="13">
        <v>42</v>
      </c>
      <c r="R83" s="13">
        <v>37</v>
      </c>
      <c r="S83" s="13">
        <v>38</v>
      </c>
      <c r="T83" s="13">
        <v>43</v>
      </c>
      <c r="U83" s="13">
        <v>37</v>
      </c>
      <c r="V83" s="13">
        <v>36</v>
      </c>
      <c r="W83" s="13">
        <v>38</v>
      </c>
      <c r="X83" s="13">
        <v>37</v>
      </c>
      <c r="Y83" s="13">
        <v>31</v>
      </c>
      <c r="Z83" s="13">
        <v>31</v>
      </c>
      <c r="AA83" s="13">
        <v>32</v>
      </c>
      <c r="AB83" s="13">
        <v>30</v>
      </c>
      <c r="AC83" s="13">
        <v>21</v>
      </c>
    </row>
    <row r="84" spans="1:29" x14ac:dyDescent="0.25">
      <c r="A84" t="s">
        <v>152</v>
      </c>
      <c r="B84" s="13">
        <v>75</v>
      </c>
      <c r="C84" s="13">
        <v>77</v>
      </c>
      <c r="D84" s="13">
        <v>78</v>
      </c>
      <c r="E84" s="13">
        <v>70</v>
      </c>
      <c r="F84" s="13">
        <v>53</v>
      </c>
      <c r="G84" s="13">
        <v>61</v>
      </c>
      <c r="H84" s="13">
        <v>71</v>
      </c>
      <c r="I84" s="13">
        <v>62</v>
      </c>
      <c r="J84" s="13">
        <v>53</v>
      </c>
      <c r="K84" s="13">
        <v>46</v>
      </c>
      <c r="L84" s="13">
        <v>41</v>
      </c>
      <c r="M84" s="13">
        <v>36</v>
      </c>
      <c r="N84" s="13">
        <v>67</v>
      </c>
      <c r="O84" s="13">
        <v>60</v>
      </c>
      <c r="P84" s="13">
        <v>60</v>
      </c>
      <c r="Q84" s="13">
        <v>57</v>
      </c>
      <c r="R84" s="13">
        <v>46</v>
      </c>
      <c r="S84" s="13">
        <v>69</v>
      </c>
      <c r="T84" s="13">
        <v>67</v>
      </c>
      <c r="U84" s="13">
        <v>70</v>
      </c>
      <c r="V84" s="13">
        <v>52</v>
      </c>
      <c r="W84" s="13">
        <v>40</v>
      </c>
      <c r="X84" s="13">
        <v>53</v>
      </c>
      <c r="Y84" s="13">
        <v>49</v>
      </c>
      <c r="Z84" s="13">
        <v>58</v>
      </c>
      <c r="AA84" s="13">
        <v>50</v>
      </c>
      <c r="AB84" s="13">
        <v>51</v>
      </c>
      <c r="AC84" s="13">
        <v>51</v>
      </c>
    </row>
    <row r="85" spans="1:29" x14ac:dyDescent="0.25">
      <c r="A85" t="s">
        <v>153</v>
      </c>
      <c r="B85" s="13">
        <v>434</v>
      </c>
      <c r="C85" s="13">
        <v>446</v>
      </c>
      <c r="D85" s="13">
        <v>413</v>
      </c>
      <c r="E85" s="13">
        <v>372</v>
      </c>
      <c r="F85" s="13">
        <v>296</v>
      </c>
      <c r="G85" s="13">
        <v>319</v>
      </c>
      <c r="H85" s="13">
        <v>320</v>
      </c>
      <c r="I85" s="13">
        <v>298</v>
      </c>
      <c r="J85" s="13">
        <v>281</v>
      </c>
      <c r="K85" s="13">
        <v>222</v>
      </c>
      <c r="L85" s="13">
        <v>286</v>
      </c>
      <c r="M85" s="13">
        <v>274</v>
      </c>
      <c r="N85" s="13">
        <v>367</v>
      </c>
      <c r="O85" s="13">
        <v>368</v>
      </c>
      <c r="P85" s="13">
        <v>353</v>
      </c>
      <c r="Q85" s="13">
        <v>300</v>
      </c>
      <c r="R85" s="13">
        <v>236</v>
      </c>
      <c r="S85" s="13">
        <v>271</v>
      </c>
      <c r="T85" s="13">
        <v>275</v>
      </c>
      <c r="U85" s="13">
        <v>280</v>
      </c>
      <c r="V85" s="13">
        <v>245</v>
      </c>
      <c r="W85" s="13">
        <v>181</v>
      </c>
      <c r="X85" s="13">
        <v>247</v>
      </c>
      <c r="Y85" s="13">
        <v>258</v>
      </c>
      <c r="Z85" s="13">
        <v>336</v>
      </c>
      <c r="AA85" s="13">
        <v>304</v>
      </c>
      <c r="AB85" s="13">
        <v>287</v>
      </c>
      <c r="AC85" s="13">
        <v>258</v>
      </c>
    </row>
    <row r="86" spans="1:29" x14ac:dyDescent="0.25">
      <c r="A86" t="s">
        <v>154</v>
      </c>
      <c r="B86" s="13">
        <v>90</v>
      </c>
      <c r="C86" s="13">
        <v>86</v>
      </c>
      <c r="D86" s="13">
        <v>85</v>
      </c>
      <c r="E86" s="13">
        <v>74</v>
      </c>
      <c r="F86" s="13">
        <v>50</v>
      </c>
      <c r="G86" s="13">
        <v>58</v>
      </c>
      <c r="H86" s="13">
        <v>55</v>
      </c>
      <c r="I86" s="13">
        <v>57</v>
      </c>
      <c r="J86" s="13">
        <v>57</v>
      </c>
      <c r="K86" s="13">
        <v>47</v>
      </c>
      <c r="L86" s="13">
        <v>58</v>
      </c>
      <c r="M86" s="13">
        <v>53</v>
      </c>
      <c r="N86" s="13">
        <v>56</v>
      </c>
      <c r="O86" s="13">
        <v>59</v>
      </c>
      <c r="P86" s="13">
        <v>64</v>
      </c>
      <c r="Q86" s="13">
        <v>58</v>
      </c>
      <c r="R86" s="13">
        <v>52</v>
      </c>
      <c r="S86" s="13">
        <v>68</v>
      </c>
      <c r="T86" s="13">
        <v>58</v>
      </c>
      <c r="U86" s="13">
        <v>64</v>
      </c>
      <c r="V86" s="13">
        <v>70</v>
      </c>
      <c r="W86" s="13">
        <v>46</v>
      </c>
      <c r="X86" s="13">
        <v>54</v>
      </c>
      <c r="Y86" s="13">
        <v>43</v>
      </c>
      <c r="Z86" s="13">
        <v>58</v>
      </c>
      <c r="AA86" s="13">
        <v>49</v>
      </c>
      <c r="AB86" s="13">
        <v>46</v>
      </c>
      <c r="AC86" s="13">
        <v>36</v>
      </c>
    </row>
    <row r="87" spans="1:29" x14ac:dyDescent="0.25">
      <c r="A87" t="s">
        <v>157</v>
      </c>
      <c r="B87" s="13">
        <v>32</v>
      </c>
      <c r="C87" s="13">
        <v>34</v>
      </c>
      <c r="D87" s="13">
        <v>36</v>
      </c>
      <c r="E87" s="13">
        <v>30</v>
      </c>
      <c r="F87" s="13">
        <v>26</v>
      </c>
      <c r="G87" s="13">
        <v>27</v>
      </c>
      <c r="H87" s="13">
        <v>17</v>
      </c>
      <c r="I87" s="13">
        <v>19</v>
      </c>
      <c r="J87" s="13">
        <v>25</v>
      </c>
      <c r="K87" s="13">
        <v>19</v>
      </c>
      <c r="L87" s="13">
        <v>21</v>
      </c>
      <c r="M87" s="13">
        <v>25</v>
      </c>
      <c r="N87" s="13">
        <v>31</v>
      </c>
      <c r="O87" s="13">
        <v>37</v>
      </c>
      <c r="P87" s="13">
        <v>37</v>
      </c>
      <c r="Q87" s="13">
        <v>28</v>
      </c>
      <c r="R87" s="13">
        <v>23</v>
      </c>
      <c r="S87" s="13">
        <v>21</v>
      </c>
      <c r="T87" s="13">
        <v>18</v>
      </c>
      <c r="U87" s="13">
        <v>23</v>
      </c>
      <c r="V87" s="13">
        <v>27</v>
      </c>
      <c r="W87" s="13">
        <v>24</v>
      </c>
      <c r="X87" s="13">
        <v>29</v>
      </c>
      <c r="Y87" s="13">
        <v>23</v>
      </c>
      <c r="Z87" s="13">
        <v>27</v>
      </c>
      <c r="AA87" s="13">
        <v>30</v>
      </c>
      <c r="AB87" s="13">
        <v>24</v>
      </c>
      <c r="AC87" s="13">
        <v>17</v>
      </c>
    </row>
    <row r="88" spans="1:29" x14ac:dyDescent="0.25">
      <c r="A88" t="s">
        <v>158</v>
      </c>
      <c r="B88" s="13">
        <v>114</v>
      </c>
      <c r="C88" s="13">
        <v>103</v>
      </c>
      <c r="D88" s="13">
        <v>103</v>
      </c>
      <c r="E88" s="13">
        <v>98</v>
      </c>
      <c r="F88" s="13">
        <v>64</v>
      </c>
      <c r="G88" s="13">
        <v>47</v>
      </c>
      <c r="H88" s="13">
        <v>53</v>
      </c>
      <c r="I88" s="13">
        <v>46</v>
      </c>
      <c r="J88" s="13">
        <v>50</v>
      </c>
      <c r="K88" s="13">
        <v>40</v>
      </c>
      <c r="L88" s="13">
        <v>52</v>
      </c>
      <c r="M88" s="13">
        <v>69</v>
      </c>
      <c r="N88" s="13">
        <v>106</v>
      </c>
      <c r="O88" s="13">
        <v>89</v>
      </c>
      <c r="P88" s="13">
        <v>97</v>
      </c>
      <c r="Q88" s="13">
        <v>93</v>
      </c>
      <c r="R88" s="13">
        <v>53</v>
      </c>
      <c r="S88" s="13">
        <v>45</v>
      </c>
      <c r="T88" s="13">
        <v>48</v>
      </c>
      <c r="U88" s="13">
        <v>49</v>
      </c>
      <c r="V88" s="13">
        <v>38</v>
      </c>
      <c r="W88" s="13">
        <v>35</v>
      </c>
      <c r="X88" s="13">
        <v>48</v>
      </c>
      <c r="Y88" s="13">
        <v>58</v>
      </c>
      <c r="Z88" s="13">
        <v>77</v>
      </c>
      <c r="AA88" s="13">
        <v>74</v>
      </c>
      <c r="AB88" s="13">
        <v>65</v>
      </c>
      <c r="AC88" s="13">
        <v>60</v>
      </c>
    </row>
    <row r="89" spans="1:29" x14ac:dyDescent="0.25">
      <c r="A89" t="s">
        <v>160</v>
      </c>
      <c r="B89" s="13">
        <v>45</v>
      </c>
      <c r="C89" s="13">
        <v>44</v>
      </c>
      <c r="D89" s="13">
        <v>37</v>
      </c>
      <c r="E89" s="13">
        <v>36</v>
      </c>
      <c r="F89" s="13">
        <v>27</v>
      </c>
      <c r="G89" s="13">
        <v>25</v>
      </c>
      <c r="H89" s="13">
        <v>27</v>
      </c>
      <c r="I89" s="13">
        <v>21</v>
      </c>
      <c r="J89" s="13">
        <v>15</v>
      </c>
      <c r="K89" s="13">
        <v>11</v>
      </c>
      <c r="L89" s="13">
        <v>23</v>
      </c>
      <c r="M89" s="13">
        <v>18</v>
      </c>
      <c r="N89" s="13">
        <v>44</v>
      </c>
      <c r="O89" s="13">
        <v>40</v>
      </c>
      <c r="P89" s="13">
        <v>24</v>
      </c>
      <c r="Q89" s="13">
        <v>29</v>
      </c>
      <c r="R89" s="13">
        <v>17</v>
      </c>
      <c r="S89" s="13">
        <v>15</v>
      </c>
      <c r="T89" s="13">
        <v>26</v>
      </c>
      <c r="U89" s="13">
        <v>20</v>
      </c>
      <c r="V89" s="13">
        <v>13</v>
      </c>
      <c r="W89" s="13">
        <v>11</v>
      </c>
      <c r="X89" s="13">
        <v>23</v>
      </c>
      <c r="Y89" s="13">
        <v>30</v>
      </c>
      <c r="Z89" s="13">
        <v>52</v>
      </c>
      <c r="AA89" s="13">
        <v>42</v>
      </c>
      <c r="AB89" s="13">
        <v>31</v>
      </c>
      <c r="AC89" s="13">
        <v>36</v>
      </c>
    </row>
    <row r="90" spans="1:29" x14ac:dyDescent="0.25">
      <c r="A90" t="s">
        <v>161</v>
      </c>
      <c r="B90" s="13">
        <v>23</v>
      </c>
      <c r="C90" s="13">
        <v>21</v>
      </c>
      <c r="D90" s="13">
        <v>19</v>
      </c>
      <c r="E90" s="13">
        <v>28</v>
      </c>
      <c r="F90" s="13">
        <v>33</v>
      </c>
      <c r="G90" s="13">
        <v>21</v>
      </c>
      <c r="H90" s="13">
        <v>16</v>
      </c>
      <c r="I90" s="13">
        <v>22</v>
      </c>
      <c r="J90" s="13">
        <v>31</v>
      </c>
      <c r="K90" s="13">
        <v>23</v>
      </c>
      <c r="L90" s="13">
        <v>26</v>
      </c>
      <c r="M90" s="13">
        <v>15</v>
      </c>
      <c r="N90" s="13">
        <v>13</v>
      </c>
      <c r="O90" s="13">
        <v>13</v>
      </c>
      <c r="P90" s="13">
        <v>9</v>
      </c>
      <c r="Q90" s="13">
        <v>31</v>
      </c>
      <c r="R90" s="13">
        <v>27</v>
      </c>
      <c r="S90" s="13">
        <v>16</v>
      </c>
      <c r="T90" s="13">
        <v>17</v>
      </c>
      <c r="U90" s="13">
        <v>14</v>
      </c>
      <c r="V90" s="13">
        <v>14</v>
      </c>
      <c r="W90" s="13">
        <v>9</v>
      </c>
      <c r="X90" s="13">
        <v>13</v>
      </c>
      <c r="Y90" s="13">
        <v>10</v>
      </c>
      <c r="Z90" s="13">
        <v>9</v>
      </c>
      <c r="AA90" s="13">
        <v>12</v>
      </c>
      <c r="AB90" s="13">
        <v>9</v>
      </c>
      <c r="AC90" s="13">
        <v>21</v>
      </c>
    </row>
    <row r="91" spans="1:29" x14ac:dyDescent="0.25">
      <c r="A91" t="s">
        <v>163</v>
      </c>
      <c r="B91" s="13">
        <v>52</v>
      </c>
      <c r="C91" s="13">
        <v>48</v>
      </c>
      <c r="D91" s="13">
        <v>62</v>
      </c>
      <c r="E91" s="13">
        <v>63</v>
      </c>
      <c r="F91" s="13">
        <v>68</v>
      </c>
      <c r="G91" s="13">
        <v>71</v>
      </c>
      <c r="H91" s="13">
        <v>71</v>
      </c>
      <c r="I91" s="13">
        <v>67</v>
      </c>
      <c r="J91" s="13">
        <v>79</v>
      </c>
      <c r="K91" s="13">
        <v>56</v>
      </c>
      <c r="L91" s="13">
        <v>57</v>
      </c>
      <c r="M91" s="13">
        <v>51</v>
      </c>
      <c r="N91" s="13">
        <v>52</v>
      </c>
      <c r="O91" s="13">
        <v>48</v>
      </c>
      <c r="P91" s="13">
        <v>47</v>
      </c>
      <c r="Q91" s="13">
        <v>43</v>
      </c>
      <c r="R91" s="13">
        <v>42</v>
      </c>
      <c r="S91" s="13">
        <v>51</v>
      </c>
      <c r="T91" s="13">
        <v>47</v>
      </c>
      <c r="U91" s="13">
        <v>52</v>
      </c>
      <c r="V91" s="13">
        <v>52</v>
      </c>
      <c r="W91" s="13">
        <v>43</v>
      </c>
      <c r="X91" s="13">
        <v>52</v>
      </c>
      <c r="Y91" s="13">
        <v>37</v>
      </c>
      <c r="Z91" s="13">
        <v>35</v>
      </c>
      <c r="AA91" s="13">
        <v>27</v>
      </c>
      <c r="AB91" s="13">
        <v>32</v>
      </c>
      <c r="AC91" s="13">
        <v>33</v>
      </c>
    </row>
    <row r="92" spans="1:29" x14ac:dyDescent="0.25">
      <c r="A92" t="s">
        <v>164</v>
      </c>
      <c r="B92" s="13">
        <v>109</v>
      </c>
      <c r="C92" s="13">
        <v>112</v>
      </c>
      <c r="D92" s="13">
        <v>111</v>
      </c>
      <c r="E92" s="13">
        <v>105</v>
      </c>
      <c r="F92" s="13">
        <v>76</v>
      </c>
      <c r="G92" s="13">
        <v>94</v>
      </c>
      <c r="H92" s="13">
        <v>80</v>
      </c>
      <c r="I92" s="13">
        <v>76</v>
      </c>
      <c r="J92" s="13">
        <v>68</v>
      </c>
      <c r="K92" s="13">
        <v>73</v>
      </c>
      <c r="L92" s="13">
        <v>71</v>
      </c>
      <c r="M92" s="13">
        <v>64</v>
      </c>
      <c r="N92" s="13">
        <v>90</v>
      </c>
      <c r="O92" s="13">
        <v>90</v>
      </c>
      <c r="P92" s="13">
        <v>82</v>
      </c>
      <c r="Q92" s="13">
        <v>92</v>
      </c>
      <c r="R92" s="13">
        <v>63</v>
      </c>
      <c r="S92" s="13">
        <v>81</v>
      </c>
      <c r="T92" s="13">
        <v>81</v>
      </c>
      <c r="U92" s="13">
        <v>80</v>
      </c>
      <c r="V92" s="13">
        <v>73</v>
      </c>
      <c r="W92" s="13">
        <v>61</v>
      </c>
      <c r="X92" s="13">
        <v>73</v>
      </c>
      <c r="Y92" s="13">
        <v>67</v>
      </c>
      <c r="Z92" s="13">
        <v>79</v>
      </c>
      <c r="AA92" s="13">
        <v>66</v>
      </c>
      <c r="AB92" s="13">
        <v>69</v>
      </c>
      <c r="AC92" s="13">
        <v>74</v>
      </c>
    </row>
    <row r="93" spans="1:29" x14ac:dyDescent="0.25">
      <c r="A93" t="s">
        <v>167</v>
      </c>
      <c r="B93" s="13">
        <v>699</v>
      </c>
      <c r="C93" s="13">
        <v>726</v>
      </c>
      <c r="D93" s="13">
        <v>717</v>
      </c>
      <c r="E93" s="13">
        <v>694</v>
      </c>
      <c r="F93" s="13">
        <v>533</v>
      </c>
      <c r="G93" s="13">
        <v>500</v>
      </c>
      <c r="H93" s="13">
        <v>477</v>
      </c>
      <c r="I93" s="13">
        <v>434</v>
      </c>
      <c r="J93" s="13">
        <v>472</v>
      </c>
      <c r="K93" s="13">
        <v>405</v>
      </c>
      <c r="L93" s="13">
        <v>519</v>
      </c>
      <c r="M93" s="13">
        <v>495</v>
      </c>
      <c r="N93" s="13">
        <v>673</v>
      </c>
      <c r="O93" s="13">
        <v>628</v>
      </c>
      <c r="P93" s="13">
        <v>640</v>
      </c>
      <c r="Q93" s="13">
        <v>623</v>
      </c>
      <c r="R93" s="13">
        <v>491</v>
      </c>
      <c r="S93" s="13">
        <v>453</v>
      </c>
      <c r="T93" s="13">
        <v>411</v>
      </c>
      <c r="U93" s="13">
        <v>419</v>
      </c>
      <c r="V93" s="13">
        <v>387</v>
      </c>
      <c r="W93" s="13">
        <v>326</v>
      </c>
      <c r="X93" s="13">
        <v>450</v>
      </c>
      <c r="Y93" s="13">
        <v>441</v>
      </c>
      <c r="Z93" s="13">
        <v>568</v>
      </c>
      <c r="AA93" s="13">
        <v>494</v>
      </c>
      <c r="AB93" s="13">
        <v>491</v>
      </c>
      <c r="AC93" s="13">
        <v>497</v>
      </c>
    </row>
    <row r="94" spans="1:29" x14ac:dyDescent="0.25">
      <c r="A94" t="s">
        <v>169</v>
      </c>
      <c r="B94" s="13">
        <v>541</v>
      </c>
      <c r="C94" s="13">
        <v>526</v>
      </c>
      <c r="D94" s="13">
        <v>524</v>
      </c>
      <c r="E94" s="13">
        <v>473</v>
      </c>
      <c r="F94" s="13">
        <v>434</v>
      </c>
      <c r="G94" s="13">
        <v>450</v>
      </c>
      <c r="H94" s="13">
        <v>469</v>
      </c>
      <c r="I94" s="13">
        <v>475</v>
      </c>
      <c r="J94" s="13">
        <v>444</v>
      </c>
      <c r="K94" s="13">
        <v>340</v>
      </c>
      <c r="L94" s="13">
        <v>392</v>
      </c>
      <c r="M94" s="13">
        <v>374</v>
      </c>
      <c r="N94" s="13">
        <v>466</v>
      </c>
      <c r="O94" s="13">
        <v>490</v>
      </c>
      <c r="P94" s="13">
        <v>479</v>
      </c>
      <c r="Q94" s="13">
        <v>447</v>
      </c>
      <c r="R94" s="13">
        <v>388</v>
      </c>
      <c r="S94" s="13">
        <v>420</v>
      </c>
      <c r="T94" s="13">
        <v>404</v>
      </c>
      <c r="U94" s="13">
        <v>409</v>
      </c>
      <c r="V94" s="13">
        <v>403</v>
      </c>
      <c r="W94" s="13">
        <v>297</v>
      </c>
      <c r="X94" s="13">
        <v>378</v>
      </c>
      <c r="Y94" s="13">
        <v>336</v>
      </c>
      <c r="Z94" s="13">
        <v>394</v>
      </c>
      <c r="AA94" s="13">
        <v>367</v>
      </c>
      <c r="AB94" s="13">
        <v>353</v>
      </c>
      <c r="AC94" s="13">
        <v>303</v>
      </c>
    </row>
    <row r="95" spans="1:29" x14ac:dyDescent="0.25">
      <c r="A95" t="s">
        <v>170</v>
      </c>
      <c r="B95" s="13">
        <v>19</v>
      </c>
      <c r="C95" s="13">
        <v>18</v>
      </c>
      <c r="D95" s="13">
        <v>17</v>
      </c>
      <c r="E95" s="13">
        <v>19</v>
      </c>
      <c r="F95" s="13">
        <v>17</v>
      </c>
      <c r="G95" s="13">
        <v>20</v>
      </c>
      <c r="H95" s="13">
        <v>16</v>
      </c>
      <c r="I95" s="13">
        <v>19</v>
      </c>
      <c r="J95" s="13">
        <v>22</v>
      </c>
      <c r="K95" s="13">
        <v>19</v>
      </c>
      <c r="L95" s="13">
        <v>12</v>
      </c>
      <c r="M95" s="13">
        <v>17</v>
      </c>
      <c r="N95" s="13">
        <v>14</v>
      </c>
      <c r="O95" s="13">
        <v>18</v>
      </c>
      <c r="P95" s="13">
        <v>16</v>
      </c>
      <c r="Q95" s="13">
        <v>15</v>
      </c>
      <c r="R95" s="13">
        <v>15</v>
      </c>
      <c r="S95" s="13">
        <v>22</v>
      </c>
      <c r="T95" s="13">
        <v>20</v>
      </c>
      <c r="U95" s="13">
        <v>22</v>
      </c>
      <c r="V95" s="13">
        <v>19</v>
      </c>
      <c r="W95" s="13">
        <v>10</v>
      </c>
      <c r="X95" s="13">
        <v>14</v>
      </c>
      <c r="Y95" s="13">
        <v>12</v>
      </c>
      <c r="Z95" s="13">
        <v>12</v>
      </c>
      <c r="AA95" s="13">
        <v>14</v>
      </c>
      <c r="AB95" s="13">
        <v>15</v>
      </c>
      <c r="AC95" s="13">
        <v>15</v>
      </c>
    </row>
    <row r="96" spans="1:29" x14ac:dyDescent="0.25">
      <c r="A96" t="s">
        <v>172</v>
      </c>
      <c r="B96" s="13">
        <v>30</v>
      </c>
      <c r="C96" s="13">
        <v>39</v>
      </c>
      <c r="D96" s="13">
        <v>32</v>
      </c>
      <c r="E96" s="13">
        <v>25</v>
      </c>
      <c r="F96" s="13">
        <v>19</v>
      </c>
      <c r="G96" s="13">
        <v>20</v>
      </c>
      <c r="H96" s="13">
        <v>21</v>
      </c>
      <c r="I96" s="13">
        <v>19</v>
      </c>
      <c r="J96" s="13">
        <v>17</v>
      </c>
      <c r="K96" s="13">
        <v>13</v>
      </c>
      <c r="L96" s="13">
        <v>11</v>
      </c>
      <c r="M96" s="13">
        <v>13</v>
      </c>
      <c r="N96" s="13">
        <v>24</v>
      </c>
      <c r="O96" s="13">
        <v>19</v>
      </c>
      <c r="P96" s="13">
        <v>27</v>
      </c>
      <c r="Q96" s="13">
        <v>16</v>
      </c>
      <c r="R96" s="13">
        <v>11</v>
      </c>
      <c r="S96" s="13">
        <v>15</v>
      </c>
      <c r="T96" s="13">
        <v>17</v>
      </c>
      <c r="U96" s="13">
        <v>15</v>
      </c>
      <c r="V96" s="13">
        <v>11</v>
      </c>
      <c r="W96" s="13">
        <v>8</v>
      </c>
      <c r="X96" s="13">
        <v>12</v>
      </c>
      <c r="Y96" s="13">
        <v>17</v>
      </c>
      <c r="Z96" s="13">
        <v>24</v>
      </c>
      <c r="AA96" s="13">
        <v>22</v>
      </c>
      <c r="AB96" s="13">
        <v>18</v>
      </c>
      <c r="AC96" s="13">
        <v>12</v>
      </c>
    </row>
    <row r="97" spans="1:29" x14ac:dyDescent="0.25">
      <c r="A97" t="s">
        <v>173</v>
      </c>
      <c r="B97" s="13">
        <v>38</v>
      </c>
      <c r="C97" s="13">
        <v>40</v>
      </c>
      <c r="D97" s="13">
        <v>38</v>
      </c>
      <c r="E97" s="13">
        <v>40</v>
      </c>
      <c r="F97" s="13">
        <v>24</v>
      </c>
      <c r="G97" s="13">
        <v>24</v>
      </c>
      <c r="H97" s="13">
        <v>28</v>
      </c>
      <c r="I97" s="13">
        <v>27</v>
      </c>
      <c r="J97" s="13">
        <v>28</v>
      </c>
      <c r="K97" s="13">
        <v>21</v>
      </c>
      <c r="L97" s="13">
        <v>19</v>
      </c>
      <c r="M97" s="13">
        <v>19</v>
      </c>
      <c r="N97" s="13">
        <v>28</v>
      </c>
      <c r="O97" s="13">
        <v>30</v>
      </c>
      <c r="P97" s="13">
        <v>25</v>
      </c>
      <c r="Q97" s="13">
        <v>17</v>
      </c>
      <c r="R97" s="13">
        <v>19</v>
      </c>
      <c r="S97" s="13">
        <v>22</v>
      </c>
      <c r="T97" s="13">
        <v>28</v>
      </c>
      <c r="U97" s="13">
        <v>24</v>
      </c>
      <c r="V97" s="13">
        <v>18</v>
      </c>
      <c r="W97" s="13">
        <v>15</v>
      </c>
      <c r="X97" s="13">
        <v>17</v>
      </c>
      <c r="Y97" s="13">
        <v>16</v>
      </c>
      <c r="Z97" s="13">
        <v>27</v>
      </c>
      <c r="AA97" s="13">
        <v>22</v>
      </c>
      <c r="AB97" s="13">
        <v>24</v>
      </c>
      <c r="AC97" s="13">
        <v>18</v>
      </c>
    </row>
    <row r="98" spans="1:29" x14ac:dyDescent="0.25">
      <c r="A98" t="s">
        <v>174</v>
      </c>
      <c r="B98" s="13">
        <v>29</v>
      </c>
      <c r="C98" s="13">
        <v>38</v>
      </c>
      <c r="D98" s="13">
        <v>39</v>
      </c>
      <c r="E98" s="13">
        <v>81</v>
      </c>
      <c r="F98" s="13">
        <v>86</v>
      </c>
      <c r="G98" s="13">
        <v>46</v>
      </c>
      <c r="H98" s="13">
        <v>25</v>
      </c>
      <c r="I98" s="13">
        <v>24</v>
      </c>
      <c r="J98" s="13">
        <v>30</v>
      </c>
      <c r="K98" s="13">
        <v>22</v>
      </c>
      <c r="L98" s="13">
        <v>50</v>
      </c>
      <c r="M98" s="13">
        <v>31</v>
      </c>
      <c r="N98" s="13">
        <v>24</v>
      </c>
      <c r="O98" s="13">
        <v>25</v>
      </c>
      <c r="P98" s="13">
        <v>22</v>
      </c>
      <c r="Q98" s="13">
        <v>66</v>
      </c>
      <c r="R98" s="13">
        <v>70</v>
      </c>
      <c r="S98" s="13">
        <v>44</v>
      </c>
      <c r="T98" s="13">
        <v>23</v>
      </c>
      <c r="U98" s="13">
        <v>25</v>
      </c>
      <c r="V98" s="13">
        <v>38</v>
      </c>
      <c r="W98" s="13">
        <v>23</v>
      </c>
      <c r="X98" s="13">
        <v>55</v>
      </c>
      <c r="Y98" s="13">
        <v>32</v>
      </c>
      <c r="Z98" s="13">
        <v>27</v>
      </c>
      <c r="AA98" s="13">
        <v>26</v>
      </c>
      <c r="AB98" s="13">
        <v>22</v>
      </c>
      <c r="AC98" s="13">
        <v>39</v>
      </c>
    </row>
    <row r="99" spans="1:29" x14ac:dyDescent="0.25">
      <c r="A99" t="s">
        <v>176</v>
      </c>
      <c r="B99" s="13">
        <v>27</v>
      </c>
      <c r="C99" s="13">
        <v>32</v>
      </c>
      <c r="D99" s="13">
        <v>35</v>
      </c>
      <c r="E99" s="13">
        <v>62</v>
      </c>
      <c r="F99" s="13">
        <v>50</v>
      </c>
      <c r="G99" s="13">
        <v>34</v>
      </c>
      <c r="H99" s="13">
        <v>30</v>
      </c>
      <c r="I99" s="13">
        <v>32</v>
      </c>
      <c r="J99" s="13">
        <v>31</v>
      </c>
      <c r="K99" s="13">
        <v>23</v>
      </c>
      <c r="L99" s="13">
        <v>35</v>
      </c>
      <c r="M99" s="13">
        <v>21</v>
      </c>
      <c r="N99" s="13">
        <v>23</v>
      </c>
      <c r="O99" s="13">
        <v>22</v>
      </c>
      <c r="P99" s="13">
        <v>27</v>
      </c>
      <c r="Q99" s="13">
        <v>42</v>
      </c>
      <c r="R99" s="13">
        <v>59</v>
      </c>
      <c r="S99" s="13">
        <v>39</v>
      </c>
      <c r="T99" s="13">
        <v>33</v>
      </c>
      <c r="U99" s="13">
        <v>31</v>
      </c>
      <c r="V99" s="13">
        <v>45</v>
      </c>
      <c r="W99" s="13">
        <v>27</v>
      </c>
      <c r="X99" s="13">
        <v>37</v>
      </c>
      <c r="Y99" s="13">
        <v>29</v>
      </c>
      <c r="Z99" s="13">
        <v>17</v>
      </c>
      <c r="AA99" s="13">
        <v>20</v>
      </c>
      <c r="AB99" s="13">
        <v>19</v>
      </c>
      <c r="AC99" s="13">
        <v>25</v>
      </c>
    </row>
    <row r="100" spans="1:29" x14ac:dyDescent="0.25">
      <c r="A100" t="s">
        <v>177</v>
      </c>
      <c r="B100" s="13">
        <v>23</v>
      </c>
      <c r="C100" s="13">
        <v>26</v>
      </c>
      <c r="D100" s="13">
        <v>23</v>
      </c>
      <c r="E100" s="13">
        <v>27</v>
      </c>
      <c r="F100" s="13">
        <v>15</v>
      </c>
      <c r="G100" s="13">
        <v>14</v>
      </c>
      <c r="H100" s="13">
        <v>18</v>
      </c>
      <c r="I100" s="13">
        <v>19</v>
      </c>
      <c r="J100" s="13">
        <v>21</v>
      </c>
      <c r="K100" s="13">
        <v>15</v>
      </c>
      <c r="L100" s="13">
        <v>15</v>
      </c>
      <c r="M100" s="13">
        <v>12</v>
      </c>
      <c r="N100" s="13">
        <v>21</v>
      </c>
      <c r="O100" s="13">
        <v>21</v>
      </c>
      <c r="P100" s="13">
        <v>17</v>
      </c>
      <c r="Q100" s="13">
        <v>14</v>
      </c>
      <c r="R100" s="13">
        <v>13</v>
      </c>
      <c r="S100" s="13">
        <v>17</v>
      </c>
      <c r="T100" s="13">
        <v>21</v>
      </c>
      <c r="U100" s="13">
        <v>19</v>
      </c>
      <c r="V100" s="13">
        <v>14</v>
      </c>
      <c r="W100" s="13">
        <v>10</v>
      </c>
      <c r="X100" s="13">
        <v>14</v>
      </c>
      <c r="Y100" s="13">
        <v>6</v>
      </c>
      <c r="Z100" s="13">
        <v>15</v>
      </c>
      <c r="AA100" s="13">
        <v>14</v>
      </c>
      <c r="AB100" s="13">
        <v>16</v>
      </c>
      <c r="AC100" s="13">
        <v>12</v>
      </c>
    </row>
    <row r="101" spans="1:29" x14ac:dyDescent="0.25">
      <c r="A101" t="s">
        <v>178</v>
      </c>
      <c r="B101" s="13">
        <v>140</v>
      </c>
      <c r="C101" s="13">
        <v>129</v>
      </c>
      <c r="D101" s="13">
        <v>120</v>
      </c>
      <c r="E101" s="13">
        <v>132</v>
      </c>
      <c r="F101" s="13">
        <v>95</v>
      </c>
      <c r="G101" s="13">
        <v>122</v>
      </c>
      <c r="H101" s="13">
        <v>111</v>
      </c>
      <c r="I101" s="13">
        <v>118</v>
      </c>
      <c r="J101" s="13">
        <v>110</v>
      </c>
      <c r="K101" s="13">
        <v>70</v>
      </c>
      <c r="L101" s="13">
        <v>85</v>
      </c>
      <c r="M101" s="13">
        <v>88</v>
      </c>
      <c r="N101" s="13">
        <v>120</v>
      </c>
      <c r="O101" s="13">
        <v>109</v>
      </c>
      <c r="P101" s="13">
        <v>106</v>
      </c>
      <c r="Q101" s="13">
        <v>99</v>
      </c>
      <c r="R101" s="13">
        <v>79</v>
      </c>
      <c r="S101" s="13">
        <v>114</v>
      </c>
      <c r="T101" s="13">
        <v>111</v>
      </c>
      <c r="U101" s="13">
        <v>110</v>
      </c>
      <c r="V101" s="13">
        <v>83</v>
      </c>
      <c r="W101" s="13">
        <v>75</v>
      </c>
      <c r="X101" s="13">
        <v>84</v>
      </c>
      <c r="Y101" s="13">
        <v>79</v>
      </c>
      <c r="Z101" s="13">
        <v>103</v>
      </c>
      <c r="AA101" s="13">
        <v>91</v>
      </c>
      <c r="AB101" s="13">
        <v>81</v>
      </c>
      <c r="AC101" s="13">
        <v>84</v>
      </c>
    </row>
    <row r="102" spans="1:29" x14ac:dyDescent="0.25">
      <c r="A102" t="s">
        <v>179</v>
      </c>
      <c r="B102" s="13">
        <v>77</v>
      </c>
      <c r="C102" s="13">
        <v>78</v>
      </c>
      <c r="D102" s="13">
        <v>77</v>
      </c>
      <c r="E102" s="13">
        <v>99</v>
      </c>
      <c r="F102" s="13">
        <v>95</v>
      </c>
      <c r="G102" s="13">
        <v>82</v>
      </c>
      <c r="H102" s="13">
        <v>73</v>
      </c>
      <c r="I102" s="13">
        <v>62</v>
      </c>
      <c r="J102" s="13">
        <v>64</v>
      </c>
      <c r="K102" s="13">
        <v>38</v>
      </c>
      <c r="L102" s="13">
        <v>71</v>
      </c>
      <c r="M102" s="13">
        <v>53</v>
      </c>
      <c r="N102" s="13">
        <v>61</v>
      </c>
      <c r="O102" s="13">
        <v>68</v>
      </c>
      <c r="P102" s="13">
        <v>58</v>
      </c>
      <c r="Q102" s="13">
        <v>63</v>
      </c>
      <c r="R102" s="13">
        <v>73</v>
      </c>
      <c r="S102" s="13">
        <v>57</v>
      </c>
      <c r="T102" s="13">
        <v>50</v>
      </c>
      <c r="U102" s="13">
        <v>44</v>
      </c>
      <c r="V102" s="13">
        <v>53</v>
      </c>
      <c r="W102" s="13">
        <v>46</v>
      </c>
      <c r="X102" s="13">
        <v>64</v>
      </c>
      <c r="Y102" s="13">
        <v>56</v>
      </c>
      <c r="Z102" s="13">
        <v>49</v>
      </c>
      <c r="AA102" s="13">
        <v>50</v>
      </c>
      <c r="AB102" s="13">
        <v>51</v>
      </c>
      <c r="AC102" s="13">
        <v>50</v>
      </c>
    </row>
    <row r="103" spans="1:29" x14ac:dyDescent="0.25">
      <c r="A103" t="s">
        <v>180</v>
      </c>
      <c r="B103" s="13">
        <v>427</v>
      </c>
      <c r="C103" s="13">
        <v>447</v>
      </c>
      <c r="D103" s="13">
        <v>434</v>
      </c>
      <c r="E103" s="13">
        <v>460</v>
      </c>
      <c r="F103" s="13">
        <v>427</v>
      </c>
      <c r="G103" s="13">
        <v>412</v>
      </c>
      <c r="H103" s="13">
        <v>359</v>
      </c>
      <c r="I103" s="13">
        <v>358</v>
      </c>
      <c r="J103" s="13">
        <v>361</v>
      </c>
      <c r="K103" s="13">
        <v>270</v>
      </c>
      <c r="L103" s="13">
        <v>383</v>
      </c>
      <c r="M103" s="13">
        <v>328</v>
      </c>
      <c r="N103" s="13">
        <v>422</v>
      </c>
      <c r="O103" s="13">
        <v>440</v>
      </c>
      <c r="P103" s="13">
        <v>406</v>
      </c>
      <c r="Q103" s="13">
        <v>437</v>
      </c>
      <c r="R103" s="13">
        <v>415</v>
      </c>
      <c r="S103" s="13">
        <v>368</v>
      </c>
      <c r="T103" s="13">
        <v>328</v>
      </c>
      <c r="U103" s="13">
        <v>313</v>
      </c>
      <c r="V103" s="13">
        <v>316</v>
      </c>
      <c r="W103" s="13">
        <v>243</v>
      </c>
      <c r="X103" s="13">
        <v>369</v>
      </c>
      <c r="Y103" s="13">
        <v>317</v>
      </c>
      <c r="Z103" s="13">
        <v>364</v>
      </c>
      <c r="AA103" s="13">
        <v>318</v>
      </c>
      <c r="AB103" s="13">
        <v>302</v>
      </c>
      <c r="AC103" s="13">
        <v>289</v>
      </c>
    </row>
    <row r="104" spans="1:29" x14ac:dyDescent="0.25">
      <c r="A104" t="s">
        <v>181</v>
      </c>
      <c r="B104" s="13">
        <v>15</v>
      </c>
      <c r="C104" s="13">
        <v>14</v>
      </c>
      <c r="D104" s="13">
        <v>15</v>
      </c>
      <c r="E104" s="13">
        <v>15</v>
      </c>
      <c r="F104" s="13">
        <v>16</v>
      </c>
      <c r="G104" s="13">
        <v>19</v>
      </c>
      <c r="H104" s="13">
        <v>19</v>
      </c>
      <c r="I104" s="13">
        <v>19</v>
      </c>
      <c r="J104" s="13">
        <v>17</v>
      </c>
      <c r="K104" s="13">
        <v>13</v>
      </c>
      <c r="L104" s="13">
        <v>14</v>
      </c>
      <c r="M104" s="13">
        <v>9</v>
      </c>
      <c r="N104" s="13">
        <v>10</v>
      </c>
      <c r="O104" s="13">
        <v>10</v>
      </c>
      <c r="P104" s="13">
        <v>12</v>
      </c>
      <c r="Q104" s="13">
        <v>13</v>
      </c>
      <c r="R104" s="13">
        <v>16</v>
      </c>
      <c r="S104" s="13">
        <v>21</v>
      </c>
      <c r="T104" s="13">
        <v>11</v>
      </c>
      <c r="U104" s="13">
        <v>15</v>
      </c>
      <c r="V104" s="13">
        <v>16</v>
      </c>
      <c r="W104" s="13">
        <v>13</v>
      </c>
      <c r="X104" s="13">
        <v>14</v>
      </c>
      <c r="Y104" s="13">
        <v>13</v>
      </c>
      <c r="Z104" s="13">
        <v>13</v>
      </c>
      <c r="AA104" s="13">
        <v>14</v>
      </c>
      <c r="AB104" s="13">
        <v>12</v>
      </c>
      <c r="AC104" s="13">
        <v>12</v>
      </c>
    </row>
    <row r="105" spans="1:29" x14ac:dyDescent="0.25">
      <c r="A105" t="s">
        <v>182</v>
      </c>
      <c r="B105" s="13">
        <v>45</v>
      </c>
      <c r="C105" s="13">
        <v>44</v>
      </c>
      <c r="D105" s="13">
        <v>48</v>
      </c>
      <c r="E105" s="13">
        <v>46</v>
      </c>
      <c r="F105" s="13">
        <v>27</v>
      </c>
      <c r="G105" s="13">
        <v>36</v>
      </c>
      <c r="H105" s="13">
        <v>25</v>
      </c>
      <c r="I105" s="13">
        <v>19</v>
      </c>
      <c r="J105" s="13">
        <v>20</v>
      </c>
      <c r="K105" s="13">
        <v>21</v>
      </c>
      <c r="L105" s="13">
        <v>22</v>
      </c>
      <c r="M105" s="13">
        <v>19</v>
      </c>
      <c r="N105" s="13">
        <v>44</v>
      </c>
      <c r="O105" s="13">
        <v>31</v>
      </c>
      <c r="P105" s="13">
        <v>36</v>
      </c>
      <c r="Q105" s="13">
        <v>33</v>
      </c>
      <c r="R105" s="13">
        <v>29</v>
      </c>
      <c r="S105" s="13">
        <v>26</v>
      </c>
      <c r="T105" s="13">
        <v>22</v>
      </c>
      <c r="U105" s="13">
        <v>18</v>
      </c>
      <c r="V105" s="13">
        <v>20</v>
      </c>
      <c r="W105" s="13">
        <v>14</v>
      </c>
      <c r="X105" s="13">
        <v>24</v>
      </c>
      <c r="Y105" s="13">
        <v>24</v>
      </c>
      <c r="Z105" s="13">
        <v>33</v>
      </c>
      <c r="AA105" s="13">
        <v>24</v>
      </c>
      <c r="AB105" s="13">
        <v>29</v>
      </c>
      <c r="AC105" s="13">
        <v>23</v>
      </c>
    </row>
    <row r="106" spans="1:29" x14ac:dyDescent="0.25">
      <c r="A106" t="s">
        <v>183</v>
      </c>
      <c r="B106" s="13">
        <v>13</v>
      </c>
      <c r="C106" s="13">
        <v>12</v>
      </c>
      <c r="D106" s="13">
        <v>11</v>
      </c>
      <c r="E106" s="13">
        <v>11</v>
      </c>
      <c r="F106" s="13">
        <v>20</v>
      </c>
      <c r="G106" s="13">
        <v>15</v>
      </c>
      <c r="H106" s="13">
        <v>19</v>
      </c>
      <c r="I106" s="13">
        <v>18</v>
      </c>
      <c r="J106" s="13">
        <v>16</v>
      </c>
      <c r="K106" s="13">
        <v>6</v>
      </c>
      <c r="L106" s="13">
        <v>8</v>
      </c>
      <c r="M106" s="13">
        <v>7</v>
      </c>
      <c r="N106" s="13">
        <v>7</v>
      </c>
      <c r="O106" s="13">
        <v>8</v>
      </c>
      <c r="P106" s="13">
        <v>13</v>
      </c>
      <c r="Q106" s="13">
        <v>11</v>
      </c>
      <c r="R106" s="13">
        <v>19</v>
      </c>
      <c r="S106" s="13">
        <v>16</v>
      </c>
      <c r="T106" s="13">
        <v>13</v>
      </c>
      <c r="U106" s="13">
        <v>16</v>
      </c>
      <c r="V106" s="13">
        <v>14</v>
      </c>
      <c r="W106" s="13">
        <v>7</v>
      </c>
      <c r="X106" s="13">
        <v>7</v>
      </c>
      <c r="Y106" s="13">
        <v>10</v>
      </c>
      <c r="Z106" s="13">
        <v>10</v>
      </c>
      <c r="AA106" s="13">
        <v>11</v>
      </c>
      <c r="AB106" s="13">
        <v>9</v>
      </c>
      <c r="AC106" s="13">
        <v>8</v>
      </c>
    </row>
    <row r="107" spans="1:29" x14ac:dyDescent="0.25">
      <c r="A107" t="s">
        <v>184</v>
      </c>
      <c r="B107" s="13">
        <v>149</v>
      </c>
      <c r="C107" s="13">
        <v>131</v>
      </c>
      <c r="D107" s="13">
        <v>136</v>
      </c>
      <c r="E107" s="13">
        <v>112</v>
      </c>
      <c r="F107" s="13">
        <v>114</v>
      </c>
      <c r="G107" s="13">
        <v>141</v>
      </c>
      <c r="H107" s="13">
        <v>136</v>
      </c>
      <c r="I107" s="13">
        <v>139</v>
      </c>
      <c r="J107" s="13">
        <v>120</v>
      </c>
      <c r="K107" s="13">
        <v>78</v>
      </c>
      <c r="L107" s="13">
        <v>103</v>
      </c>
      <c r="M107" s="13">
        <v>85</v>
      </c>
      <c r="N107" s="13">
        <v>117</v>
      </c>
      <c r="O107" s="13">
        <v>121</v>
      </c>
      <c r="P107" s="13">
        <v>112</v>
      </c>
      <c r="Q107" s="13">
        <v>105</v>
      </c>
      <c r="R107" s="13">
        <v>99</v>
      </c>
      <c r="S107" s="13">
        <v>129</v>
      </c>
      <c r="T107" s="13">
        <v>138</v>
      </c>
      <c r="U107" s="13">
        <v>136</v>
      </c>
      <c r="V107" s="13">
        <v>128</v>
      </c>
      <c r="W107" s="13">
        <v>95</v>
      </c>
      <c r="X107" s="13">
        <v>110</v>
      </c>
      <c r="Y107" s="13">
        <v>101</v>
      </c>
      <c r="Z107" s="13">
        <v>107</v>
      </c>
      <c r="AA107" s="13">
        <v>99</v>
      </c>
      <c r="AB107" s="13">
        <v>94</v>
      </c>
      <c r="AC107" s="13">
        <v>80</v>
      </c>
    </row>
    <row r="108" spans="1:29" x14ac:dyDescent="0.25">
      <c r="A108" t="s">
        <v>185</v>
      </c>
      <c r="B108" s="13">
        <v>739</v>
      </c>
      <c r="C108" s="13">
        <v>703</v>
      </c>
      <c r="D108" s="13">
        <v>659</v>
      </c>
      <c r="E108" s="13">
        <v>562</v>
      </c>
      <c r="F108" s="13">
        <v>498</v>
      </c>
      <c r="G108" s="13">
        <v>567</v>
      </c>
      <c r="H108" s="13">
        <v>568</v>
      </c>
      <c r="I108" s="13">
        <v>561</v>
      </c>
      <c r="J108" s="13">
        <v>513</v>
      </c>
      <c r="K108" s="13">
        <v>392</v>
      </c>
      <c r="L108" s="13">
        <v>472</v>
      </c>
      <c r="M108" s="13">
        <v>447</v>
      </c>
      <c r="N108" s="13">
        <v>655</v>
      </c>
      <c r="O108" s="13">
        <v>615</v>
      </c>
      <c r="P108" s="13">
        <v>579</v>
      </c>
      <c r="Q108" s="13">
        <v>530</v>
      </c>
      <c r="R108" s="13">
        <v>438</v>
      </c>
      <c r="S108" s="13">
        <v>516</v>
      </c>
      <c r="T108" s="13">
        <v>559</v>
      </c>
      <c r="U108" s="13">
        <v>533</v>
      </c>
      <c r="V108" s="13">
        <v>487</v>
      </c>
      <c r="W108" s="13">
        <v>363</v>
      </c>
      <c r="X108" s="13">
        <v>443</v>
      </c>
      <c r="Y108" s="13">
        <v>426</v>
      </c>
      <c r="Z108" s="13">
        <v>501</v>
      </c>
      <c r="AA108" s="13">
        <v>469</v>
      </c>
      <c r="AB108" s="13">
        <v>440</v>
      </c>
      <c r="AC108" s="13">
        <v>369</v>
      </c>
    </row>
    <row r="109" spans="1:29" x14ac:dyDescent="0.25">
      <c r="A109" t="s">
        <v>186</v>
      </c>
      <c r="B109" s="13">
        <v>27</v>
      </c>
      <c r="C109" s="13">
        <v>26</v>
      </c>
      <c r="D109" s="13">
        <v>23</v>
      </c>
      <c r="E109" s="13">
        <v>22</v>
      </c>
      <c r="F109" s="13">
        <v>22</v>
      </c>
      <c r="G109" s="13">
        <v>27</v>
      </c>
      <c r="H109" s="13">
        <v>24</v>
      </c>
      <c r="I109" s="13">
        <v>24</v>
      </c>
      <c r="J109" s="13">
        <v>29</v>
      </c>
      <c r="K109" s="13">
        <v>22</v>
      </c>
      <c r="L109" s="13">
        <v>20</v>
      </c>
      <c r="M109" s="13">
        <v>18</v>
      </c>
      <c r="N109" s="13">
        <v>26</v>
      </c>
      <c r="O109" s="13">
        <v>23</v>
      </c>
      <c r="P109" s="13">
        <v>25</v>
      </c>
      <c r="Q109" s="13">
        <v>15</v>
      </c>
      <c r="R109" s="13">
        <v>19</v>
      </c>
      <c r="S109" s="13">
        <v>21</v>
      </c>
      <c r="T109" s="13">
        <v>17</v>
      </c>
      <c r="U109" s="13">
        <v>15</v>
      </c>
      <c r="V109" s="13">
        <v>15</v>
      </c>
      <c r="W109" s="13">
        <v>13</v>
      </c>
      <c r="X109" s="13">
        <v>13</v>
      </c>
      <c r="Y109" s="13">
        <v>12</v>
      </c>
      <c r="Z109" s="13">
        <v>16</v>
      </c>
      <c r="AA109" s="13">
        <v>15</v>
      </c>
      <c r="AB109" s="13">
        <v>14</v>
      </c>
      <c r="AC109" s="13">
        <v>13</v>
      </c>
    </row>
    <row r="110" spans="1:29" x14ac:dyDescent="0.25">
      <c r="A110" t="s">
        <v>188</v>
      </c>
      <c r="B110" s="13">
        <v>242</v>
      </c>
      <c r="C110" s="13">
        <v>242</v>
      </c>
      <c r="D110" s="13">
        <v>244</v>
      </c>
      <c r="E110" s="13">
        <v>216</v>
      </c>
      <c r="F110" s="13">
        <v>156</v>
      </c>
      <c r="G110" s="13">
        <v>191</v>
      </c>
      <c r="H110" s="13">
        <v>199</v>
      </c>
      <c r="I110" s="13">
        <v>180</v>
      </c>
      <c r="J110" s="13">
        <v>183</v>
      </c>
      <c r="K110" s="13">
        <v>140</v>
      </c>
      <c r="L110" s="13">
        <v>155</v>
      </c>
      <c r="M110" s="13">
        <v>147</v>
      </c>
      <c r="N110" s="13">
        <v>206</v>
      </c>
      <c r="O110" s="13">
        <v>200</v>
      </c>
      <c r="P110" s="13">
        <v>189</v>
      </c>
      <c r="Q110" s="13">
        <v>169</v>
      </c>
      <c r="R110" s="13">
        <v>139</v>
      </c>
      <c r="S110" s="13">
        <v>174</v>
      </c>
      <c r="T110" s="13">
        <v>155</v>
      </c>
      <c r="U110" s="13">
        <v>159</v>
      </c>
      <c r="V110" s="13">
        <v>140</v>
      </c>
      <c r="W110" s="13">
        <v>110</v>
      </c>
      <c r="X110" s="13">
        <v>131</v>
      </c>
      <c r="Y110" s="13">
        <v>125</v>
      </c>
      <c r="Z110" s="13">
        <v>160</v>
      </c>
      <c r="AA110" s="13">
        <v>133</v>
      </c>
      <c r="AB110" s="13">
        <v>139</v>
      </c>
      <c r="AC110" s="13">
        <v>114</v>
      </c>
    </row>
    <row r="111" spans="1:29" x14ac:dyDescent="0.25">
      <c r="A111" t="s">
        <v>189</v>
      </c>
      <c r="B111" s="13">
        <v>46</v>
      </c>
      <c r="C111" s="13">
        <v>53</v>
      </c>
      <c r="D111" s="13">
        <v>44</v>
      </c>
      <c r="E111" s="13">
        <v>31</v>
      </c>
      <c r="F111" s="13">
        <v>30</v>
      </c>
      <c r="G111" s="13">
        <v>22</v>
      </c>
      <c r="H111" s="13">
        <v>21</v>
      </c>
      <c r="I111" s="13">
        <v>20</v>
      </c>
      <c r="J111" s="13">
        <v>23</v>
      </c>
      <c r="K111" s="13">
        <v>17</v>
      </c>
      <c r="L111" s="13">
        <v>22</v>
      </c>
      <c r="M111" s="13">
        <v>25</v>
      </c>
      <c r="N111" s="13">
        <v>49</v>
      </c>
      <c r="O111" s="13">
        <v>45</v>
      </c>
      <c r="P111" s="13">
        <v>45</v>
      </c>
      <c r="Q111" s="13">
        <v>34</v>
      </c>
      <c r="R111" s="13">
        <v>25</v>
      </c>
      <c r="S111" s="13">
        <v>23</v>
      </c>
      <c r="T111" s="13">
        <v>22</v>
      </c>
      <c r="U111" s="13">
        <v>22</v>
      </c>
      <c r="V111" s="13">
        <v>25</v>
      </c>
      <c r="W111" s="13">
        <v>19</v>
      </c>
      <c r="X111" s="13">
        <v>17</v>
      </c>
      <c r="Y111" s="13">
        <v>33</v>
      </c>
      <c r="Z111" s="13">
        <v>38</v>
      </c>
      <c r="AA111" s="13">
        <v>34</v>
      </c>
      <c r="AB111" s="13">
        <v>29</v>
      </c>
      <c r="AC111" s="13">
        <v>23</v>
      </c>
    </row>
    <row r="112" spans="1:29" x14ac:dyDescent="0.25">
      <c r="A112" t="s">
        <v>190</v>
      </c>
      <c r="B112" s="13">
        <v>23</v>
      </c>
      <c r="C112" s="13">
        <v>29</v>
      </c>
      <c r="D112" s="13">
        <v>28</v>
      </c>
      <c r="E112" s="13">
        <v>33</v>
      </c>
      <c r="F112" s="13">
        <v>32</v>
      </c>
      <c r="G112" s="13">
        <v>29</v>
      </c>
      <c r="H112" s="13">
        <v>24</v>
      </c>
      <c r="I112" s="13">
        <v>23</v>
      </c>
      <c r="J112" s="13">
        <v>39</v>
      </c>
      <c r="K112" s="13">
        <v>23</v>
      </c>
      <c r="L112" s="13">
        <v>32</v>
      </c>
      <c r="M112" s="13">
        <v>25</v>
      </c>
      <c r="N112" s="13">
        <v>26</v>
      </c>
      <c r="O112" s="13">
        <v>27</v>
      </c>
      <c r="P112" s="13">
        <v>23</v>
      </c>
      <c r="Q112" s="13">
        <v>27</v>
      </c>
      <c r="R112" s="13">
        <v>19</v>
      </c>
      <c r="S112" s="13">
        <v>18</v>
      </c>
      <c r="T112" s="13">
        <v>13</v>
      </c>
      <c r="U112" s="13">
        <v>19</v>
      </c>
      <c r="V112" s="13">
        <v>22</v>
      </c>
      <c r="W112" s="13">
        <v>8</v>
      </c>
      <c r="X112" s="13">
        <v>21</v>
      </c>
      <c r="Y112" s="13">
        <v>17</v>
      </c>
      <c r="Z112" s="13">
        <v>26</v>
      </c>
      <c r="AA112" s="13">
        <v>22</v>
      </c>
      <c r="AB112" s="13">
        <v>20</v>
      </c>
      <c r="AC112" s="13">
        <v>17</v>
      </c>
    </row>
    <row r="113" spans="1:29" x14ac:dyDescent="0.25">
      <c r="A113" t="s">
        <v>191</v>
      </c>
      <c r="B113" s="13">
        <v>125</v>
      </c>
      <c r="C113" s="13">
        <v>112</v>
      </c>
      <c r="D113" s="13">
        <v>114</v>
      </c>
      <c r="E113" s="13">
        <v>113</v>
      </c>
      <c r="F113" s="13">
        <v>114</v>
      </c>
      <c r="G113" s="13">
        <v>121</v>
      </c>
      <c r="H113" s="13">
        <v>112</v>
      </c>
      <c r="I113" s="13">
        <v>100</v>
      </c>
      <c r="J113" s="13">
        <v>116</v>
      </c>
      <c r="K113" s="13">
        <v>93</v>
      </c>
      <c r="L113" s="13">
        <v>96</v>
      </c>
      <c r="M113" s="13">
        <v>86</v>
      </c>
      <c r="N113" s="13">
        <v>118</v>
      </c>
      <c r="O113" s="13">
        <v>118</v>
      </c>
      <c r="P113" s="13">
        <v>119</v>
      </c>
      <c r="Q113" s="13">
        <v>110</v>
      </c>
      <c r="R113" s="13">
        <v>93</v>
      </c>
      <c r="S113" s="13">
        <v>105</v>
      </c>
      <c r="T113" s="13">
        <v>98</v>
      </c>
      <c r="U113" s="13">
        <v>94</v>
      </c>
      <c r="V113" s="13">
        <v>98</v>
      </c>
      <c r="W113" s="13">
        <v>68</v>
      </c>
      <c r="X113" s="13">
        <v>78</v>
      </c>
      <c r="Y113" s="13">
        <v>68</v>
      </c>
      <c r="Z113" s="13">
        <v>82</v>
      </c>
      <c r="AA113" s="13">
        <v>88</v>
      </c>
      <c r="AB113" s="13">
        <v>81</v>
      </c>
      <c r="AC113" s="13">
        <v>82</v>
      </c>
    </row>
    <row r="114" spans="1:29" x14ac:dyDescent="0.25">
      <c r="A114" t="s">
        <v>192</v>
      </c>
      <c r="B114" s="13">
        <v>32</v>
      </c>
      <c r="C114" s="13">
        <v>30</v>
      </c>
      <c r="D114" s="13">
        <v>24</v>
      </c>
      <c r="E114" s="13">
        <v>37</v>
      </c>
      <c r="F114" s="13">
        <v>27</v>
      </c>
      <c r="G114" s="13">
        <v>30</v>
      </c>
      <c r="H114" s="13">
        <v>22</v>
      </c>
      <c r="I114" s="13">
        <v>24</v>
      </c>
      <c r="J114" s="13">
        <v>14</v>
      </c>
      <c r="K114" s="13">
        <v>18</v>
      </c>
      <c r="L114" s="13">
        <v>25</v>
      </c>
      <c r="M114" s="13">
        <v>22</v>
      </c>
      <c r="N114" s="13">
        <v>28</v>
      </c>
      <c r="O114" s="13">
        <v>29</v>
      </c>
      <c r="P114" s="13">
        <v>30</v>
      </c>
      <c r="Q114" s="13">
        <v>26</v>
      </c>
      <c r="R114" s="13">
        <v>20</v>
      </c>
      <c r="S114" s="13">
        <v>20</v>
      </c>
      <c r="T114" s="13">
        <v>28</v>
      </c>
      <c r="U114" s="13">
        <v>22</v>
      </c>
      <c r="V114" s="13">
        <v>19</v>
      </c>
      <c r="W114" s="13">
        <v>15</v>
      </c>
      <c r="X114" s="13">
        <v>17</v>
      </c>
      <c r="Y114" s="13">
        <v>23</v>
      </c>
      <c r="Z114" s="13">
        <v>23</v>
      </c>
      <c r="AA114" s="13">
        <v>26</v>
      </c>
      <c r="AB114" s="13">
        <v>22</v>
      </c>
      <c r="AC114" s="13">
        <v>20</v>
      </c>
    </row>
    <row r="115" spans="1:29" x14ac:dyDescent="0.25">
      <c r="A115" t="s">
        <v>194</v>
      </c>
      <c r="B115" s="13">
        <v>130</v>
      </c>
      <c r="C115" s="13">
        <v>141</v>
      </c>
      <c r="D115" s="13">
        <v>141</v>
      </c>
      <c r="E115" s="13">
        <v>134</v>
      </c>
      <c r="F115" s="13">
        <v>94</v>
      </c>
      <c r="G115" s="13">
        <v>111</v>
      </c>
      <c r="H115" s="13">
        <v>101</v>
      </c>
      <c r="I115" s="13">
        <v>95</v>
      </c>
      <c r="J115" s="13">
        <v>113</v>
      </c>
      <c r="K115" s="13">
        <v>84</v>
      </c>
      <c r="L115" s="13">
        <v>113</v>
      </c>
      <c r="M115" s="13">
        <v>113</v>
      </c>
      <c r="N115" s="13">
        <v>127</v>
      </c>
      <c r="O115" s="13">
        <v>123</v>
      </c>
      <c r="P115" s="13">
        <v>131</v>
      </c>
      <c r="Q115" s="13">
        <v>111</v>
      </c>
      <c r="R115" s="13">
        <v>105</v>
      </c>
      <c r="S115" s="13">
        <v>106</v>
      </c>
      <c r="T115" s="13">
        <v>84</v>
      </c>
      <c r="U115" s="13">
        <v>80</v>
      </c>
      <c r="V115" s="13">
        <v>78</v>
      </c>
      <c r="W115" s="13">
        <v>53</v>
      </c>
      <c r="X115" s="13">
        <v>90</v>
      </c>
      <c r="Y115" s="13">
        <v>95</v>
      </c>
      <c r="Z115" s="13">
        <v>119</v>
      </c>
      <c r="AA115" s="13">
        <v>109</v>
      </c>
      <c r="AB115" s="13">
        <v>127</v>
      </c>
      <c r="AC115" s="13">
        <v>108</v>
      </c>
    </row>
    <row r="116" spans="1:29" x14ac:dyDescent="0.25">
      <c r="A116" t="s">
        <v>195</v>
      </c>
      <c r="B116" s="13">
        <v>919</v>
      </c>
      <c r="C116" s="13">
        <v>938</v>
      </c>
      <c r="D116" s="13">
        <v>922</v>
      </c>
      <c r="E116" s="13">
        <v>877</v>
      </c>
      <c r="F116" s="13">
        <v>652</v>
      </c>
      <c r="G116" s="13">
        <v>650</v>
      </c>
      <c r="H116" s="13">
        <v>586</v>
      </c>
      <c r="I116" s="13">
        <v>558</v>
      </c>
      <c r="J116" s="13">
        <v>552</v>
      </c>
      <c r="K116" s="13">
        <v>454</v>
      </c>
      <c r="L116" s="13">
        <v>608</v>
      </c>
      <c r="M116" s="13">
        <v>617</v>
      </c>
      <c r="N116" s="13">
        <v>842</v>
      </c>
      <c r="O116" s="13">
        <v>794</v>
      </c>
      <c r="P116" s="13">
        <v>788</v>
      </c>
      <c r="Q116" s="13">
        <v>741</v>
      </c>
      <c r="R116" s="13">
        <v>561</v>
      </c>
      <c r="S116" s="13">
        <v>555</v>
      </c>
      <c r="T116" s="13">
        <v>513</v>
      </c>
      <c r="U116" s="13">
        <v>488</v>
      </c>
      <c r="V116" s="13">
        <v>479</v>
      </c>
      <c r="W116" s="13">
        <v>377</v>
      </c>
      <c r="X116" s="13">
        <v>522</v>
      </c>
      <c r="Y116" s="13">
        <v>552</v>
      </c>
      <c r="Z116" s="13">
        <v>704</v>
      </c>
      <c r="AA116" s="13">
        <v>622</v>
      </c>
      <c r="AB116" s="13">
        <v>597</v>
      </c>
      <c r="AC116" s="13">
        <v>583</v>
      </c>
    </row>
    <row r="117" spans="1:29" x14ac:dyDescent="0.25">
      <c r="A117" t="s">
        <v>196</v>
      </c>
      <c r="B117" s="13">
        <v>20</v>
      </c>
      <c r="C117" s="13">
        <v>25</v>
      </c>
      <c r="D117" s="13">
        <v>22</v>
      </c>
      <c r="E117" s="13">
        <v>22</v>
      </c>
      <c r="F117" s="13">
        <v>27</v>
      </c>
      <c r="G117" s="13">
        <v>23</v>
      </c>
      <c r="H117" s="13">
        <v>23</v>
      </c>
      <c r="I117" s="13">
        <v>19</v>
      </c>
      <c r="J117" s="13">
        <v>23</v>
      </c>
      <c r="K117" s="13">
        <v>17</v>
      </c>
      <c r="L117" s="13">
        <v>20</v>
      </c>
      <c r="M117" s="13">
        <v>16</v>
      </c>
      <c r="N117" s="13">
        <v>16</v>
      </c>
      <c r="O117" s="13">
        <v>19</v>
      </c>
      <c r="P117" s="13">
        <v>17</v>
      </c>
      <c r="Q117" s="13">
        <v>19</v>
      </c>
      <c r="R117" s="13">
        <v>23</v>
      </c>
      <c r="S117" s="13">
        <v>22</v>
      </c>
      <c r="T117" s="13">
        <v>22</v>
      </c>
      <c r="U117" s="13">
        <v>16</v>
      </c>
      <c r="V117" s="13">
        <v>11</v>
      </c>
      <c r="W117" s="13">
        <v>6</v>
      </c>
      <c r="X117" s="13">
        <v>16</v>
      </c>
      <c r="Y117" s="13">
        <v>12</v>
      </c>
      <c r="Z117" s="13">
        <v>11</v>
      </c>
      <c r="AA117" s="13">
        <v>18</v>
      </c>
      <c r="AB117" s="13">
        <v>17</v>
      </c>
      <c r="AC117" s="13">
        <v>22</v>
      </c>
    </row>
    <row r="118" spans="1:29" x14ac:dyDescent="0.25">
      <c r="A118" t="s">
        <v>198</v>
      </c>
      <c r="B118" s="13">
        <v>41</v>
      </c>
      <c r="C118" s="13">
        <v>42</v>
      </c>
      <c r="D118" s="13">
        <v>35</v>
      </c>
      <c r="E118" s="13">
        <v>23</v>
      </c>
      <c r="F118" s="13">
        <v>20</v>
      </c>
      <c r="G118" s="13">
        <v>25</v>
      </c>
      <c r="H118" s="13">
        <v>34</v>
      </c>
      <c r="I118" s="13">
        <v>34</v>
      </c>
      <c r="J118" s="13">
        <v>20</v>
      </c>
      <c r="K118" s="13">
        <v>17</v>
      </c>
      <c r="L118" s="13">
        <v>35</v>
      </c>
      <c r="M118" s="13">
        <v>25</v>
      </c>
      <c r="N118" s="13">
        <v>39</v>
      </c>
      <c r="O118" s="13">
        <v>38</v>
      </c>
      <c r="P118" s="13">
        <v>36</v>
      </c>
      <c r="Q118" s="13">
        <v>30</v>
      </c>
      <c r="R118" s="13">
        <v>27</v>
      </c>
      <c r="S118" s="13">
        <v>27</v>
      </c>
      <c r="T118" s="13">
        <v>25</v>
      </c>
      <c r="U118" s="13">
        <v>28</v>
      </c>
      <c r="V118" s="13">
        <v>24</v>
      </c>
      <c r="W118" s="13">
        <v>17</v>
      </c>
      <c r="X118" s="13">
        <v>18</v>
      </c>
      <c r="Y118" s="13">
        <v>19</v>
      </c>
      <c r="Z118" s="13">
        <v>30</v>
      </c>
      <c r="AA118" s="13">
        <v>30</v>
      </c>
      <c r="AB118" s="13">
        <v>31</v>
      </c>
      <c r="AC118" s="13">
        <v>21</v>
      </c>
    </row>
    <row r="119" spans="1:29" x14ac:dyDescent="0.25">
      <c r="A119" t="s">
        <v>199</v>
      </c>
      <c r="B119" s="13">
        <v>62</v>
      </c>
      <c r="C119" s="13">
        <v>52</v>
      </c>
      <c r="D119" s="13">
        <v>54</v>
      </c>
      <c r="E119" s="13">
        <v>43</v>
      </c>
      <c r="F119" s="13">
        <v>39</v>
      </c>
      <c r="G119" s="13">
        <v>46</v>
      </c>
      <c r="H119" s="13">
        <v>41</v>
      </c>
      <c r="I119" s="13">
        <v>36</v>
      </c>
      <c r="J119" s="13">
        <v>34</v>
      </c>
      <c r="K119" s="13">
        <v>33</v>
      </c>
      <c r="L119" s="13">
        <v>31</v>
      </c>
      <c r="M119" s="13">
        <v>25</v>
      </c>
      <c r="N119" s="13">
        <v>43</v>
      </c>
      <c r="O119" s="13">
        <v>37</v>
      </c>
      <c r="P119" s="13">
        <v>38</v>
      </c>
      <c r="Q119" s="13">
        <v>28</v>
      </c>
      <c r="R119" s="13">
        <v>18</v>
      </c>
      <c r="S119" s="13">
        <v>17</v>
      </c>
      <c r="T119" s="13">
        <v>22</v>
      </c>
      <c r="U119" s="13">
        <v>20</v>
      </c>
      <c r="V119" s="13">
        <v>19</v>
      </c>
      <c r="W119" s="13">
        <v>11</v>
      </c>
      <c r="X119" s="13">
        <v>21</v>
      </c>
      <c r="Y119" s="13">
        <v>19</v>
      </c>
      <c r="Z119" s="13">
        <v>34</v>
      </c>
      <c r="AA119" s="13">
        <v>36</v>
      </c>
      <c r="AB119" s="13">
        <v>33</v>
      </c>
      <c r="AC119" s="13">
        <v>27</v>
      </c>
    </row>
    <row r="120" spans="1:29" x14ac:dyDescent="0.25">
      <c r="A120" t="s">
        <v>200</v>
      </c>
      <c r="B120" s="13">
        <v>165</v>
      </c>
      <c r="C120" s="13">
        <v>135</v>
      </c>
      <c r="D120" s="13">
        <v>129</v>
      </c>
      <c r="E120" s="13">
        <v>119</v>
      </c>
      <c r="F120" s="13">
        <v>87</v>
      </c>
      <c r="G120" s="13">
        <v>91</v>
      </c>
      <c r="H120" s="13">
        <v>88</v>
      </c>
      <c r="I120" s="13">
        <v>82</v>
      </c>
      <c r="J120" s="13">
        <v>80</v>
      </c>
      <c r="K120" s="13">
        <v>61</v>
      </c>
      <c r="L120" s="13">
        <v>71</v>
      </c>
      <c r="M120" s="13">
        <v>79</v>
      </c>
      <c r="N120" s="13">
        <v>149</v>
      </c>
      <c r="O120" s="13">
        <v>117</v>
      </c>
      <c r="P120" s="13">
        <v>113</v>
      </c>
      <c r="Q120" s="13">
        <v>92</v>
      </c>
      <c r="R120" s="13">
        <v>72</v>
      </c>
      <c r="S120" s="13">
        <v>71</v>
      </c>
      <c r="T120" s="13">
        <v>71</v>
      </c>
      <c r="U120" s="13">
        <v>65</v>
      </c>
      <c r="V120" s="13">
        <v>64</v>
      </c>
      <c r="W120" s="13">
        <v>48</v>
      </c>
      <c r="X120" s="13">
        <v>67</v>
      </c>
      <c r="Y120" s="13">
        <v>72</v>
      </c>
      <c r="Z120" s="13">
        <v>121</v>
      </c>
      <c r="AA120" s="13">
        <v>93</v>
      </c>
      <c r="AB120" s="13">
        <v>84</v>
      </c>
      <c r="AC120" s="13">
        <v>70</v>
      </c>
    </row>
    <row r="121" spans="1:29" x14ac:dyDescent="0.25">
      <c r="A121" t="s">
        <v>201</v>
      </c>
      <c r="B121" s="13">
        <v>21</v>
      </c>
      <c r="C121" s="13">
        <v>16</v>
      </c>
      <c r="D121" s="13">
        <v>19</v>
      </c>
      <c r="E121" s="13">
        <v>16</v>
      </c>
      <c r="F121" s="13">
        <v>21</v>
      </c>
      <c r="G121" s="13">
        <v>21</v>
      </c>
      <c r="H121" s="13">
        <v>21</v>
      </c>
      <c r="I121" s="13">
        <v>26</v>
      </c>
      <c r="J121" s="13">
        <v>25</v>
      </c>
      <c r="K121" s="13">
        <v>20</v>
      </c>
      <c r="L121" s="13">
        <v>27</v>
      </c>
      <c r="M121" s="13">
        <v>20</v>
      </c>
      <c r="N121" s="13">
        <v>26</v>
      </c>
      <c r="O121" s="13">
        <v>20</v>
      </c>
      <c r="P121" s="13">
        <v>20</v>
      </c>
      <c r="Q121" s="13">
        <v>24</v>
      </c>
      <c r="R121" s="13">
        <v>16</v>
      </c>
      <c r="S121" s="13">
        <v>18</v>
      </c>
      <c r="T121" s="13">
        <v>20</v>
      </c>
      <c r="U121" s="13">
        <v>21</v>
      </c>
      <c r="V121" s="13">
        <v>16</v>
      </c>
      <c r="W121" s="13">
        <v>16</v>
      </c>
      <c r="X121" s="13">
        <v>17</v>
      </c>
      <c r="Y121" s="13">
        <v>17</v>
      </c>
      <c r="Z121" s="13">
        <v>24</v>
      </c>
      <c r="AA121" s="13">
        <v>19</v>
      </c>
      <c r="AB121" s="13">
        <v>18</v>
      </c>
      <c r="AC121" s="13">
        <v>12</v>
      </c>
    </row>
    <row r="122" spans="1:29" x14ac:dyDescent="0.25">
      <c r="A122" t="s">
        <v>202</v>
      </c>
      <c r="B122" s="13">
        <v>150</v>
      </c>
      <c r="C122" s="13">
        <v>137</v>
      </c>
      <c r="D122" s="13">
        <v>133</v>
      </c>
      <c r="E122" s="13">
        <v>122</v>
      </c>
      <c r="F122" s="13">
        <v>92</v>
      </c>
      <c r="G122" s="13">
        <v>102</v>
      </c>
      <c r="H122" s="13">
        <v>96</v>
      </c>
      <c r="I122" s="13">
        <v>109</v>
      </c>
      <c r="J122" s="13">
        <v>86</v>
      </c>
      <c r="K122" s="13">
        <v>69</v>
      </c>
      <c r="L122" s="13">
        <v>90</v>
      </c>
      <c r="M122" s="13">
        <v>83</v>
      </c>
      <c r="N122" s="13">
        <v>125</v>
      </c>
      <c r="O122" s="13">
        <v>113</v>
      </c>
      <c r="P122" s="13">
        <v>101</v>
      </c>
      <c r="Q122" s="13">
        <v>110</v>
      </c>
      <c r="R122" s="13">
        <v>82</v>
      </c>
      <c r="S122" s="13">
        <v>92</v>
      </c>
      <c r="T122" s="13">
        <v>87</v>
      </c>
      <c r="U122" s="13">
        <v>73</v>
      </c>
      <c r="V122" s="13">
        <v>108</v>
      </c>
      <c r="W122" s="13">
        <v>75</v>
      </c>
      <c r="X122" s="13">
        <v>84</v>
      </c>
      <c r="Y122" s="13">
        <v>82</v>
      </c>
      <c r="Z122" s="13">
        <v>119</v>
      </c>
      <c r="AA122" s="13">
        <v>100</v>
      </c>
      <c r="AB122" s="13">
        <v>95</v>
      </c>
      <c r="AC122" s="13">
        <v>112</v>
      </c>
    </row>
    <row r="123" spans="1:29" x14ac:dyDescent="0.25">
      <c r="A123" t="s">
        <v>203</v>
      </c>
      <c r="B123" s="13">
        <v>67</v>
      </c>
      <c r="C123" s="13">
        <v>79</v>
      </c>
      <c r="D123" s="13">
        <v>78</v>
      </c>
      <c r="E123" s="13">
        <v>69</v>
      </c>
      <c r="F123" s="13">
        <v>46</v>
      </c>
      <c r="G123" s="13">
        <v>37</v>
      </c>
      <c r="H123" s="13">
        <v>34</v>
      </c>
      <c r="I123" s="13">
        <v>45</v>
      </c>
      <c r="J123" s="13">
        <v>40</v>
      </c>
      <c r="K123" s="13">
        <v>30</v>
      </c>
      <c r="L123" s="13">
        <v>38</v>
      </c>
      <c r="M123" s="13">
        <v>50</v>
      </c>
      <c r="N123" s="13">
        <v>68</v>
      </c>
      <c r="O123" s="13">
        <v>69</v>
      </c>
      <c r="P123" s="13">
        <v>80</v>
      </c>
      <c r="Q123" s="13">
        <v>67</v>
      </c>
      <c r="R123" s="13">
        <v>42</v>
      </c>
      <c r="S123" s="13">
        <v>43</v>
      </c>
      <c r="T123" s="13">
        <v>26</v>
      </c>
      <c r="U123" s="13">
        <v>33</v>
      </c>
      <c r="V123" s="13">
        <v>49</v>
      </c>
      <c r="W123" s="13">
        <v>32</v>
      </c>
      <c r="X123" s="13">
        <v>31</v>
      </c>
      <c r="Y123" s="13">
        <v>35</v>
      </c>
      <c r="Z123" s="13">
        <v>60</v>
      </c>
      <c r="AA123" s="13">
        <v>58</v>
      </c>
      <c r="AB123" s="13">
        <v>52</v>
      </c>
      <c r="AC123" s="13">
        <v>52</v>
      </c>
    </row>
    <row r="124" spans="1:29" x14ac:dyDescent="0.25">
      <c r="A124" t="s">
        <v>204</v>
      </c>
      <c r="B124" s="13">
        <v>27</v>
      </c>
      <c r="C124" s="13">
        <v>22</v>
      </c>
      <c r="D124" s="13">
        <v>22</v>
      </c>
      <c r="E124" s="13">
        <v>20</v>
      </c>
      <c r="F124" s="13">
        <v>19</v>
      </c>
      <c r="G124" s="13">
        <v>15</v>
      </c>
      <c r="H124" s="13">
        <v>18</v>
      </c>
      <c r="I124" s="13">
        <v>16</v>
      </c>
      <c r="J124" s="13">
        <v>17</v>
      </c>
      <c r="K124" s="13">
        <v>13</v>
      </c>
      <c r="L124" s="13">
        <v>22</v>
      </c>
      <c r="M124" s="13">
        <v>20</v>
      </c>
      <c r="N124" s="13">
        <v>24</v>
      </c>
      <c r="O124" s="13">
        <v>13</v>
      </c>
      <c r="P124" s="13">
        <v>23</v>
      </c>
      <c r="Q124" s="13">
        <v>17</v>
      </c>
      <c r="R124" s="13">
        <v>13</v>
      </c>
      <c r="S124" s="13">
        <v>11</v>
      </c>
      <c r="T124" s="13">
        <v>16</v>
      </c>
      <c r="U124" s="13">
        <v>16</v>
      </c>
      <c r="V124" s="13">
        <v>14</v>
      </c>
      <c r="W124" s="13">
        <v>12</v>
      </c>
      <c r="X124" s="13">
        <v>19</v>
      </c>
      <c r="Y124" s="13">
        <v>21</v>
      </c>
      <c r="Z124" s="13">
        <v>26</v>
      </c>
      <c r="AA124" s="13">
        <v>22</v>
      </c>
      <c r="AB124" s="13">
        <v>19</v>
      </c>
      <c r="AC124" s="13">
        <v>16</v>
      </c>
    </row>
    <row r="125" spans="1:29" x14ac:dyDescent="0.25">
      <c r="A125" t="s">
        <v>205</v>
      </c>
      <c r="B125" s="13">
        <v>160</v>
      </c>
      <c r="C125" s="13">
        <v>129</v>
      </c>
      <c r="D125" s="13">
        <v>142</v>
      </c>
      <c r="E125" s="13">
        <v>94</v>
      </c>
      <c r="F125" s="13">
        <v>90</v>
      </c>
      <c r="G125" s="13">
        <v>153</v>
      </c>
      <c r="H125" s="13">
        <v>149</v>
      </c>
      <c r="I125" s="13">
        <v>113</v>
      </c>
      <c r="J125" s="13">
        <v>110</v>
      </c>
      <c r="K125" s="13">
        <v>76</v>
      </c>
      <c r="L125" s="13">
        <v>75</v>
      </c>
      <c r="M125" s="13">
        <v>70</v>
      </c>
      <c r="N125" s="13">
        <v>157</v>
      </c>
      <c r="O125" s="13">
        <v>113</v>
      </c>
      <c r="P125" s="13">
        <v>126</v>
      </c>
      <c r="Q125" s="13">
        <v>90</v>
      </c>
      <c r="R125" s="13">
        <v>77</v>
      </c>
      <c r="S125" s="13">
        <v>149</v>
      </c>
      <c r="T125" s="13">
        <v>125</v>
      </c>
      <c r="U125" s="13">
        <v>99</v>
      </c>
      <c r="V125" s="13">
        <v>92</v>
      </c>
      <c r="W125" s="13">
        <v>63</v>
      </c>
      <c r="X125" s="13">
        <v>78</v>
      </c>
      <c r="Y125" s="13">
        <v>76</v>
      </c>
      <c r="Z125" s="13">
        <v>144</v>
      </c>
      <c r="AA125" s="13">
        <v>89</v>
      </c>
      <c r="AB125" s="13">
        <v>106</v>
      </c>
      <c r="AC125" s="13">
        <v>58</v>
      </c>
    </row>
    <row r="126" spans="1:29" x14ac:dyDescent="0.25">
      <c r="A126" t="s">
        <v>206</v>
      </c>
      <c r="B126" s="13">
        <v>262</v>
      </c>
      <c r="C126" s="13">
        <v>236</v>
      </c>
      <c r="D126" s="13">
        <v>244</v>
      </c>
      <c r="E126" s="13">
        <v>212</v>
      </c>
      <c r="F126" s="13">
        <v>204</v>
      </c>
      <c r="G126" s="13">
        <v>256</v>
      </c>
      <c r="H126" s="13">
        <v>245</v>
      </c>
      <c r="I126" s="13">
        <v>209</v>
      </c>
      <c r="J126" s="13">
        <v>188</v>
      </c>
      <c r="K126" s="13">
        <v>148</v>
      </c>
      <c r="L126" s="13">
        <v>190</v>
      </c>
      <c r="M126" s="13">
        <v>152</v>
      </c>
      <c r="N126" s="13">
        <v>247</v>
      </c>
      <c r="O126" s="13">
        <v>206</v>
      </c>
      <c r="P126" s="13">
        <v>216</v>
      </c>
      <c r="Q126" s="13">
        <v>191</v>
      </c>
      <c r="R126" s="13">
        <v>174</v>
      </c>
      <c r="S126" s="13">
        <v>243</v>
      </c>
      <c r="T126" s="13">
        <v>216</v>
      </c>
      <c r="U126" s="13">
        <v>181</v>
      </c>
      <c r="V126" s="13">
        <v>178</v>
      </c>
      <c r="W126" s="13">
        <v>128</v>
      </c>
      <c r="X126" s="13">
        <v>160</v>
      </c>
      <c r="Y126" s="13">
        <v>150</v>
      </c>
      <c r="Z126" s="13">
        <v>214</v>
      </c>
      <c r="AA126" s="13">
        <v>162</v>
      </c>
      <c r="AB126" s="13">
        <v>175</v>
      </c>
      <c r="AC126" s="13">
        <v>125</v>
      </c>
    </row>
    <row r="127" spans="1:29" x14ac:dyDescent="0.25">
      <c r="A127" t="s">
        <v>208</v>
      </c>
      <c r="B127" s="13">
        <v>21</v>
      </c>
      <c r="C127" s="13">
        <v>23</v>
      </c>
      <c r="D127" s="13">
        <v>24</v>
      </c>
      <c r="E127" s="13">
        <v>25</v>
      </c>
      <c r="F127" s="13">
        <v>29</v>
      </c>
      <c r="G127" s="13">
        <v>33</v>
      </c>
      <c r="H127" s="13">
        <v>34</v>
      </c>
      <c r="I127" s="13">
        <v>32</v>
      </c>
      <c r="J127" s="13">
        <v>31</v>
      </c>
      <c r="K127" s="13">
        <v>21</v>
      </c>
      <c r="L127" s="13">
        <v>23</v>
      </c>
      <c r="M127" s="13">
        <v>17</v>
      </c>
      <c r="N127" s="13">
        <v>22</v>
      </c>
      <c r="O127" s="13">
        <v>23</v>
      </c>
      <c r="P127" s="13">
        <v>24</v>
      </c>
      <c r="Q127" s="13">
        <v>25</v>
      </c>
      <c r="R127" s="13">
        <v>24</v>
      </c>
      <c r="S127" s="13">
        <v>29</v>
      </c>
      <c r="T127" s="13">
        <v>25</v>
      </c>
      <c r="U127" s="13">
        <v>28</v>
      </c>
      <c r="V127" s="13">
        <v>30</v>
      </c>
      <c r="W127" s="13">
        <v>21</v>
      </c>
      <c r="X127" s="13">
        <v>28</v>
      </c>
      <c r="Y127" s="13">
        <v>20</v>
      </c>
      <c r="Z127" s="13">
        <v>18</v>
      </c>
      <c r="AA127" s="13">
        <v>15</v>
      </c>
      <c r="AB127" s="13">
        <v>19</v>
      </c>
      <c r="AC127" s="13">
        <v>15</v>
      </c>
    </row>
    <row r="128" spans="1:29" x14ac:dyDescent="0.25">
      <c r="A128" t="s">
        <v>209</v>
      </c>
      <c r="B128" s="13">
        <v>680</v>
      </c>
      <c r="C128" s="13">
        <v>674</v>
      </c>
      <c r="D128" s="13">
        <v>635</v>
      </c>
      <c r="E128" s="13">
        <v>528</v>
      </c>
      <c r="F128" s="13">
        <v>414</v>
      </c>
      <c r="G128" s="13">
        <v>457</v>
      </c>
      <c r="H128" s="13">
        <v>473</v>
      </c>
      <c r="I128" s="13">
        <v>420</v>
      </c>
      <c r="J128" s="13">
        <v>417</v>
      </c>
      <c r="K128" s="13">
        <v>327</v>
      </c>
      <c r="L128" s="13">
        <v>394</v>
      </c>
      <c r="M128" s="13">
        <v>402</v>
      </c>
      <c r="N128" s="13">
        <v>673</v>
      </c>
      <c r="O128" s="13">
        <v>569</v>
      </c>
      <c r="P128" s="13">
        <v>551</v>
      </c>
      <c r="Q128" s="13">
        <v>478</v>
      </c>
      <c r="R128" s="13">
        <v>361</v>
      </c>
      <c r="S128" s="13">
        <v>417</v>
      </c>
      <c r="T128" s="13">
        <v>413</v>
      </c>
      <c r="U128" s="13">
        <v>377</v>
      </c>
      <c r="V128" s="13">
        <v>341</v>
      </c>
      <c r="W128" s="13">
        <v>256</v>
      </c>
      <c r="X128" s="13">
        <v>332</v>
      </c>
      <c r="Y128" s="13">
        <v>348</v>
      </c>
      <c r="Z128" s="13">
        <v>536</v>
      </c>
      <c r="AA128" s="13">
        <v>441</v>
      </c>
      <c r="AB128" s="13">
        <v>418</v>
      </c>
      <c r="AC128" s="13">
        <v>374</v>
      </c>
    </row>
    <row r="129" spans="1:29" x14ac:dyDescent="0.25">
      <c r="A129" t="s">
        <v>210</v>
      </c>
      <c r="B129" s="13">
        <v>36</v>
      </c>
      <c r="C129" s="13">
        <v>25</v>
      </c>
      <c r="D129" s="13">
        <v>26</v>
      </c>
      <c r="E129" s="13">
        <v>25</v>
      </c>
      <c r="F129" s="13">
        <v>21</v>
      </c>
      <c r="G129" s="13">
        <v>15</v>
      </c>
      <c r="H129" s="13">
        <v>25</v>
      </c>
      <c r="I129" s="13">
        <v>19</v>
      </c>
      <c r="J129" s="13">
        <v>14</v>
      </c>
      <c r="K129" s="13">
        <v>14</v>
      </c>
      <c r="L129" s="13">
        <v>16</v>
      </c>
      <c r="M129" s="13">
        <v>15</v>
      </c>
      <c r="N129" s="13">
        <v>35</v>
      </c>
      <c r="O129" s="13">
        <v>20</v>
      </c>
      <c r="P129" s="13">
        <v>19</v>
      </c>
      <c r="Q129" s="13">
        <v>24</v>
      </c>
      <c r="R129" s="13">
        <v>17</v>
      </c>
      <c r="S129" s="13">
        <v>18</v>
      </c>
      <c r="T129" s="13">
        <v>18</v>
      </c>
      <c r="U129" s="13">
        <v>21</v>
      </c>
      <c r="V129" s="13">
        <v>15</v>
      </c>
      <c r="W129" s="13">
        <v>10</v>
      </c>
      <c r="X129" s="13">
        <v>9</v>
      </c>
      <c r="Y129" s="13">
        <v>11</v>
      </c>
      <c r="Z129" s="13">
        <v>27</v>
      </c>
      <c r="AA129" s="13">
        <v>22</v>
      </c>
      <c r="AB129" s="13">
        <v>17</v>
      </c>
      <c r="AC129" s="13">
        <v>20</v>
      </c>
    </row>
    <row r="130" spans="1:29" x14ac:dyDescent="0.25">
      <c r="A130" t="s">
        <v>211</v>
      </c>
      <c r="B130" s="13">
        <v>1007</v>
      </c>
      <c r="C130" s="13">
        <v>1045</v>
      </c>
      <c r="D130" s="13">
        <v>957</v>
      </c>
      <c r="E130" s="13">
        <v>889</v>
      </c>
      <c r="F130" s="13">
        <v>612</v>
      </c>
      <c r="G130" s="13">
        <v>598</v>
      </c>
      <c r="H130" s="13">
        <v>561</v>
      </c>
      <c r="I130" s="13">
        <v>573</v>
      </c>
      <c r="J130" s="13">
        <v>488</v>
      </c>
      <c r="K130" s="13">
        <v>396</v>
      </c>
      <c r="L130" s="13">
        <v>537</v>
      </c>
      <c r="M130" s="13">
        <v>602</v>
      </c>
      <c r="N130" s="13">
        <v>870</v>
      </c>
      <c r="O130" s="13">
        <v>842</v>
      </c>
      <c r="P130" s="13">
        <v>822</v>
      </c>
      <c r="Q130" s="13">
        <v>785</v>
      </c>
      <c r="R130" s="13">
        <v>511</v>
      </c>
      <c r="S130" s="13">
        <v>514</v>
      </c>
      <c r="T130" s="13">
        <v>509</v>
      </c>
      <c r="U130" s="13">
        <v>472</v>
      </c>
      <c r="V130" s="13">
        <v>545</v>
      </c>
      <c r="W130" s="13">
        <v>369</v>
      </c>
      <c r="X130" s="13">
        <v>480</v>
      </c>
      <c r="Y130" s="13">
        <v>532</v>
      </c>
      <c r="Z130" s="13">
        <v>775</v>
      </c>
      <c r="AA130" s="13">
        <v>714</v>
      </c>
      <c r="AB130" s="13">
        <v>636</v>
      </c>
      <c r="AC130" s="13">
        <v>633</v>
      </c>
    </row>
    <row r="131" spans="1:29" x14ac:dyDescent="0.25">
      <c r="A131" t="s">
        <v>212</v>
      </c>
      <c r="B131" s="13">
        <v>25</v>
      </c>
      <c r="C131" s="13">
        <v>24</v>
      </c>
      <c r="D131" s="13">
        <v>20</v>
      </c>
      <c r="E131" s="13">
        <v>24</v>
      </c>
      <c r="F131" s="13">
        <v>23</v>
      </c>
      <c r="G131" s="13">
        <v>29</v>
      </c>
      <c r="H131" s="13">
        <v>24</v>
      </c>
      <c r="I131" s="13">
        <v>26</v>
      </c>
      <c r="J131" s="13">
        <v>28</v>
      </c>
      <c r="K131" s="13">
        <v>16</v>
      </c>
      <c r="L131" s="13">
        <v>13</v>
      </c>
      <c r="M131" s="13">
        <v>11</v>
      </c>
      <c r="N131" s="13">
        <v>24</v>
      </c>
      <c r="O131" s="13">
        <v>23</v>
      </c>
      <c r="P131" s="13">
        <v>24</v>
      </c>
      <c r="Q131" s="13">
        <v>16</v>
      </c>
      <c r="R131" s="13">
        <v>14</v>
      </c>
      <c r="S131" s="13">
        <v>21</v>
      </c>
      <c r="T131" s="13">
        <v>25</v>
      </c>
      <c r="U131" s="13">
        <v>19</v>
      </c>
      <c r="V131" s="13">
        <v>14</v>
      </c>
      <c r="W131" s="13">
        <v>10</v>
      </c>
      <c r="X131" s="13">
        <v>14</v>
      </c>
      <c r="Y131" s="13">
        <v>10</v>
      </c>
      <c r="Z131" s="13">
        <v>13</v>
      </c>
      <c r="AA131" s="13">
        <v>12</v>
      </c>
      <c r="AB131" s="13">
        <v>14</v>
      </c>
      <c r="AC131" s="13">
        <v>10</v>
      </c>
    </row>
    <row r="132" spans="1:29" x14ac:dyDescent="0.25">
      <c r="A132" t="s">
        <v>213</v>
      </c>
      <c r="B132" s="13">
        <v>34</v>
      </c>
      <c r="C132" s="13">
        <v>38</v>
      </c>
      <c r="D132" s="13">
        <v>31</v>
      </c>
      <c r="E132" s="13">
        <v>21</v>
      </c>
      <c r="F132" s="13">
        <v>14</v>
      </c>
      <c r="G132" s="13">
        <v>20</v>
      </c>
      <c r="H132" s="13">
        <v>21</v>
      </c>
      <c r="I132" s="13">
        <v>19</v>
      </c>
      <c r="J132" s="13">
        <v>22</v>
      </c>
      <c r="K132" s="13">
        <v>18</v>
      </c>
      <c r="L132" s="13">
        <v>22</v>
      </c>
      <c r="M132" s="13">
        <v>17</v>
      </c>
      <c r="N132" s="13">
        <v>37</v>
      </c>
      <c r="O132" s="13">
        <v>36</v>
      </c>
      <c r="P132" s="13">
        <v>33</v>
      </c>
      <c r="Q132" s="13">
        <v>19</v>
      </c>
      <c r="R132" s="13">
        <v>19</v>
      </c>
      <c r="S132" s="13">
        <v>18</v>
      </c>
      <c r="T132" s="13">
        <v>18</v>
      </c>
      <c r="U132" s="13">
        <v>16</v>
      </c>
      <c r="V132" s="13">
        <v>16</v>
      </c>
      <c r="W132" s="13">
        <v>10</v>
      </c>
      <c r="X132" s="13">
        <v>19</v>
      </c>
      <c r="Y132" s="13">
        <v>14</v>
      </c>
      <c r="Z132" s="13">
        <v>25</v>
      </c>
      <c r="AA132" s="13">
        <v>23</v>
      </c>
      <c r="AB132" s="13">
        <v>22</v>
      </c>
      <c r="AC132" s="13">
        <v>16</v>
      </c>
    </row>
    <row r="133" spans="1:29" x14ac:dyDescent="0.25">
      <c r="A133" t="s">
        <v>216</v>
      </c>
      <c r="B133" s="13">
        <v>64</v>
      </c>
      <c r="C133" s="13">
        <v>64</v>
      </c>
      <c r="D133" s="13">
        <v>69</v>
      </c>
      <c r="E133" s="13">
        <v>60</v>
      </c>
      <c r="F133" s="13">
        <v>53</v>
      </c>
      <c r="G133" s="13">
        <v>41</v>
      </c>
      <c r="H133" s="13">
        <v>41</v>
      </c>
      <c r="I133" s="13">
        <v>42</v>
      </c>
      <c r="J133" s="13">
        <v>53</v>
      </c>
      <c r="K133" s="13">
        <v>39</v>
      </c>
      <c r="L133" s="13">
        <v>43</v>
      </c>
      <c r="M133" s="13">
        <v>45</v>
      </c>
      <c r="N133" s="13">
        <v>44</v>
      </c>
      <c r="O133" s="13">
        <v>57</v>
      </c>
      <c r="P133" s="13">
        <v>51</v>
      </c>
      <c r="Q133" s="13">
        <v>49</v>
      </c>
      <c r="R133" s="13">
        <v>46</v>
      </c>
      <c r="S133" s="13">
        <v>36</v>
      </c>
      <c r="T133" s="13">
        <v>39</v>
      </c>
      <c r="U133" s="13">
        <v>39</v>
      </c>
      <c r="V133" s="13">
        <v>37</v>
      </c>
      <c r="W133" s="13">
        <v>38</v>
      </c>
      <c r="X133" s="13">
        <v>43</v>
      </c>
      <c r="Y133" s="13">
        <v>44</v>
      </c>
      <c r="Z133" s="13">
        <v>38</v>
      </c>
      <c r="AA133" s="13">
        <v>39</v>
      </c>
      <c r="AB133" s="13">
        <v>37</v>
      </c>
      <c r="AC133" s="13">
        <v>32</v>
      </c>
    </row>
    <row r="134" spans="1:29" x14ac:dyDescent="0.25">
      <c r="A134" t="s">
        <v>217</v>
      </c>
      <c r="B134" s="13">
        <v>40</v>
      </c>
      <c r="C134" s="13">
        <v>33</v>
      </c>
      <c r="D134" s="13">
        <v>30</v>
      </c>
      <c r="E134" s="13">
        <v>29</v>
      </c>
      <c r="F134" s="13">
        <v>24</v>
      </c>
      <c r="G134" s="13">
        <v>21</v>
      </c>
      <c r="H134" s="13">
        <v>26</v>
      </c>
      <c r="I134" s="13">
        <v>20</v>
      </c>
      <c r="J134" s="13">
        <v>25</v>
      </c>
      <c r="K134" s="13">
        <v>23</v>
      </c>
      <c r="L134" s="13">
        <v>27</v>
      </c>
      <c r="M134" s="13">
        <v>27</v>
      </c>
      <c r="N134" s="13">
        <v>45</v>
      </c>
      <c r="O134" s="13">
        <v>37</v>
      </c>
      <c r="P134" s="13">
        <v>31</v>
      </c>
      <c r="Q134" s="13">
        <v>25</v>
      </c>
      <c r="R134" s="13">
        <v>12</v>
      </c>
      <c r="S134" s="13">
        <v>15</v>
      </c>
      <c r="T134" s="13">
        <v>21</v>
      </c>
      <c r="U134" s="13">
        <v>16</v>
      </c>
      <c r="V134" s="13">
        <v>20</v>
      </c>
      <c r="W134" s="13">
        <v>13</v>
      </c>
      <c r="X134" s="13">
        <v>16</v>
      </c>
      <c r="Y134" s="13">
        <v>21</v>
      </c>
      <c r="Z134" s="13">
        <v>35</v>
      </c>
      <c r="AA134" s="13">
        <v>28</v>
      </c>
      <c r="AB134" s="13">
        <v>17</v>
      </c>
      <c r="AC134" s="13">
        <v>20</v>
      </c>
    </row>
    <row r="135" spans="1:29" x14ac:dyDescent="0.25">
      <c r="A135" t="s">
        <v>219</v>
      </c>
      <c r="B135" s="13">
        <v>78</v>
      </c>
      <c r="C135" s="13">
        <v>71</v>
      </c>
      <c r="D135" s="13">
        <v>76</v>
      </c>
      <c r="E135" s="13">
        <v>53</v>
      </c>
      <c r="F135" s="13">
        <v>45</v>
      </c>
      <c r="G135" s="13">
        <v>70</v>
      </c>
      <c r="H135" s="13">
        <v>62</v>
      </c>
      <c r="I135" s="13">
        <v>73</v>
      </c>
      <c r="J135" s="13">
        <v>57</v>
      </c>
      <c r="K135" s="13">
        <v>37</v>
      </c>
      <c r="L135" s="13">
        <v>42</v>
      </c>
      <c r="M135" s="13">
        <v>49</v>
      </c>
      <c r="N135" s="13">
        <v>74</v>
      </c>
      <c r="O135" s="13">
        <v>70</v>
      </c>
      <c r="P135" s="13">
        <v>67</v>
      </c>
      <c r="Q135" s="13">
        <v>60</v>
      </c>
      <c r="R135" s="13">
        <v>43</v>
      </c>
      <c r="S135" s="13">
        <v>85</v>
      </c>
      <c r="T135" s="13">
        <v>80</v>
      </c>
      <c r="U135" s="13">
        <v>71</v>
      </c>
      <c r="V135" s="13">
        <v>68</v>
      </c>
      <c r="W135" s="13">
        <v>47</v>
      </c>
      <c r="X135" s="13">
        <v>54</v>
      </c>
      <c r="Y135" s="13">
        <v>57</v>
      </c>
      <c r="Z135" s="13">
        <v>74</v>
      </c>
      <c r="AA135" s="13">
        <v>58</v>
      </c>
      <c r="AB135" s="13">
        <v>53</v>
      </c>
      <c r="AC135" s="13">
        <v>43</v>
      </c>
    </row>
    <row r="136" spans="1:29" x14ac:dyDescent="0.25">
      <c r="A136" t="s">
        <v>220</v>
      </c>
      <c r="B136" s="13">
        <v>96</v>
      </c>
      <c r="C136" s="13">
        <v>80</v>
      </c>
      <c r="D136" s="13">
        <v>85</v>
      </c>
      <c r="E136" s="13">
        <v>77</v>
      </c>
      <c r="F136" s="13">
        <v>67</v>
      </c>
      <c r="G136" s="13">
        <v>69</v>
      </c>
      <c r="H136" s="13">
        <v>80</v>
      </c>
      <c r="I136" s="13">
        <v>81</v>
      </c>
      <c r="J136" s="13">
        <v>74</v>
      </c>
      <c r="K136" s="13">
        <v>53</v>
      </c>
      <c r="L136" s="13">
        <v>61</v>
      </c>
      <c r="M136" s="13">
        <v>52</v>
      </c>
      <c r="N136" s="13">
        <v>56</v>
      </c>
      <c r="O136" s="13">
        <v>50</v>
      </c>
      <c r="P136" s="13">
        <v>53</v>
      </c>
      <c r="Q136" s="13">
        <v>41</v>
      </c>
      <c r="R136" s="13">
        <v>35</v>
      </c>
      <c r="S136" s="13">
        <v>37</v>
      </c>
      <c r="T136" s="13">
        <v>43</v>
      </c>
      <c r="U136" s="13">
        <v>39</v>
      </c>
      <c r="V136" s="13">
        <v>46</v>
      </c>
      <c r="W136" s="13">
        <v>40</v>
      </c>
      <c r="X136" s="13">
        <v>53</v>
      </c>
      <c r="Y136" s="13">
        <v>49</v>
      </c>
      <c r="Z136" s="13">
        <v>81</v>
      </c>
      <c r="AA136" s="13">
        <v>58</v>
      </c>
      <c r="AB136" s="13">
        <v>51</v>
      </c>
      <c r="AC136" s="13">
        <v>34</v>
      </c>
    </row>
    <row r="137" spans="1:29" x14ac:dyDescent="0.25">
      <c r="A137" t="s">
        <v>221</v>
      </c>
      <c r="B137" s="13">
        <v>46</v>
      </c>
      <c r="C137" s="13">
        <v>41</v>
      </c>
      <c r="D137" s="13">
        <v>36</v>
      </c>
      <c r="E137" s="13">
        <v>27</v>
      </c>
      <c r="F137" s="13">
        <v>27</v>
      </c>
      <c r="G137" s="13">
        <v>27</v>
      </c>
      <c r="H137" s="13">
        <v>29</v>
      </c>
      <c r="I137" s="13">
        <v>27</v>
      </c>
      <c r="J137" s="13">
        <v>22</v>
      </c>
      <c r="K137" s="13">
        <v>17</v>
      </c>
      <c r="L137" s="13">
        <v>21</v>
      </c>
      <c r="M137" s="13">
        <v>22</v>
      </c>
      <c r="N137" s="13">
        <v>26</v>
      </c>
      <c r="O137" s="13">
        <v>22</v>
      </c>
      <c r="P137" s="13">
        <v>24</v>
      </c>
      <c r="Q137" s="13">
        <v>24</v>
      </c>
      <c r="R137" s="13">
        <v>26</v>
      </c>
      <c r="S137" s="13">
        <v>21</v>
      </c>
      <c r="T137" s="13">
        <v>25</v>
      </c>
      <c r="U137" s="13">
        <v>23</v>
      </c>
      <c r="V137" s="13">
        <v>30</v>
      </c>
      <c r="W137" s="13">
        <v>22</v>
      </c>
      <c r="X137" s="13">
        <v>27</v>
      </c>
      <c r="Y137" s="13">
        <v>20</v>
      </c>
      <c r="Z137" s="13">
        <v>24</v>
      </c>
      <c r="AA137" s="13">
        <v>29</v>
      </c>
      <c r="AB137" s="13">
        <v>21</v>
      </c>
      <c r="AC137" s="13">
        <v>25</v>
      </c>
    </row>
    <row r="138" spans="1:29" x14ac:dyDescent="0.25">
      <c r="A138" t="s">
        <v>222</v>
      </c>
      <c r="B138" s="13">
        <v>48</v>
      </c>
      <c r="C138" s="13">
        <v>42</v>
      </c>
      <c r="D138" s="13">
        <v>40</v>
      </c>
      <c r="E138" s="13">
        <v>36</v>
      </c>
      <c r="F138" s="13">
        <v>35</v>
      </c>
      <c r="G138" s="13">
        <v>48</v>
      </c>
      <c r="H138" s="13">
        <v>49</v>
      </c>
      <c r="I138" s="13">
        <v>47</v>
      </c>
      <c r="J138" s="13">
        <v>45</v>
      </c>
      <c r="K138" s="13">
        <v>31</v>
      </c>
      <c r="L138" s="13">
        <v>30</v>
      </c>
      <c r="M138" s="13">
        <v>33</v>
      </c>
      <c r="N138" s="13">
        <v>52</v>
      </c>
      <c r="O138" s="13">
        <v>41</v>
      </c>
      <c r="P138" s="13">
        <v>39</v>
      </c>
      <c r="Q138" s="13">
        <v>35</v>
      </c>
      <c r="R138" s="13">
        <v>35</v>
      </c>
      <c r="S138" s="13">
        <v>48</v>
      </c>
      <c r="T138" s="13">
        <v>41</v>
      </c>
      <c r="U138" s="13">
        <v>46</v>
      </c>
      <c r="V138" s="13">
        <v>32</v>
      </c>
      <c r="W138" s="13">
        <v>24</v>
      </c>
      <c r="X138" s="13">
        <v>30</v>
      </c>
      <c r="Y138" s="13">
        <v>30</v>
      </c>
      <c r="Z138" s="13">
        <v>42</v>
      </c>
      <c r="AA138" s="13">
        <v>36</v>
      </c>
      <c r="AB138" s="13">
        <v>27</v>
      </c>
      <c r="AC138" s="13">
        <v>19</v>
      </c>
    </row>
    <row r="139" spans="1:29" x14ac:dyDescent="0.25">
      <c r="A139" t="s">
        <v>223</v>
      </c>
      <c r="B139" s="13">
        <v>110</v>
      </c>
      <c r="C139" s="13">
        <v>121</v>
      </c>
      <c r="D139" s="13">
        <v>113</v>
      </c>
      <c r="E139" s="13">
        <v>99</v>
      </c>
      <c r="F139" s="13">
        <v>82</v>
      </c>
      <c r="G139" s="13">
        <v>96</v>
      </c>
      <c r="H139" s="13">
        <v>83</v>
      </c>
      <c r="I139" s="13">
        <v>70</v>
      </c>
      <c r="J139" s="13">
        <v>78</v>
      </c>
      <c r="K139" s="13">
        <v>63</v>
      </c>
      <c r="L139" s="13">
        <v>73</v>
      </c>
      <c r="M139" s="13">
        <v>76</v>
      </c>
      <c r="N139" s="13">
        <v>105</v>
      </c>
      <c r="O139" s="13">
        <v>97</v>
      </c>
      <c r="P139" s="13">
        <v>93</v>
      </c>
      <c r="Q139" s="13">
        <v>87</v>
      </c>
      <c r="R139" s="13">
        <v>67</v>
      </c>
      <c r="S139" s="13">
        <v>79</v>
      </c>
      <c r="T139" s="13">
        <v>67</v>
      </c>
      <c r="U139" s="13">
        <v>71</v>
      </c>
      <c r="V139" s="13">
        <v>70</v>
      </c>
      <c r="W139" s="13">
        <v>48</v>
      </c>
      <c r="X139" s="13">
        <v>63</v>
      </c>
      <c r="Y139" s="13">
        <v>64</v>
      </c>
      <c r="Z139" s="13">
        <v>67</v>
      </c>
      <c r="AA139" s="13">
        <v>60</v>
      </c>
      <c r="AB139" s="13">
        <v>55</v>
      </c>
      <c r="AC139" s="13">
        <v>68</v>
      </c>
    </row>
    <row r="140" spans="1:29" x14ac:dyDescent="0.25">
      <c r="A140" t="s">
        <v>224</v>
      </c>
      <c r="B140" s="13">
        <v>288</v>
      </c>
      <c r="C140" s="13">
        <v>312</v>
      </c>
      <c r="D140" s="13">
        <v>301</v>
      </c>
      <c r="E140" s="13">
        <v>272</v>
      </c>
      <c r="F140" s="13">
        <v>218</v>
      </c>
      <c r="G140" s="13">
        <v>238</v>
      </c>
      <c r="H140" s="13">
        <v>235</v>
      </c>
      <c r="I140" s="13">
        <v>206</v>
      </c>
      <c r="J140" s="13">
        <v>206</v>
      </c>
      <c r="K140" s="13">
        <v>160</v>
      </c>
      <c r="L140" s="13">
        <v>195</v>
      </c>
      <c r="M140" s="13">
        <v>202</v>
      </c>
      <c r="N140" s="13">
        <v>295</v>
      </c>
      <c r="O140" s="13">
        <v>283</v>
      </c>
      <c r="P140" s="13">
        <v>285</v>
      </c>
      <c r="Q140" s="13">
        <v>248</v>
      </c>
      <c r="R140" s="13">
        <v>201</v>
      </c>
      <c r="S140" s="13">
        <v>228</v>
      </c>
      <c r="T140" s="13">
        <v>212</v>
      </c>
      <c r="U140" s="13">
        <v>195</v>
      </c>
      <c r="V140" s="13">
        <v>192</v>
      </c>
      <c r="W140" s="13">
        <v>145</v>
      </c>
      <c r="X140" s="13">
        <v>175</v>
      </c>
      <c r="Y140" s="13">
        <v>184</v>
      </c>
      <c r="Z140" s="13">
        <v>240</v>
      </c>
      <c r="AA140" s="13">
        <v>201</v>
      </c>
      <c r="AB140" s="13">
        <v>192</v>
      </c>
      <c r="AC140" s="13">
        <v>202</v>
      </c>
    </row>
    <row r="141" spans="1:29" x14ac:dyDescent="0.25">
      <c r="A141" t="s">
        <v>227</v>
      </c>
      <c r="B141" s="13">
        <v>62</v>
      </c>
      <c r="C141" s="13">
        <v>71</v>
      </c>
      <c r="D141" s="13">
        <v>54</v>
      </c>
      <c r="E141" s="13">
        <v>48</v>
      </c>
      <c r="F141" s="13">
        <v>40</v>
      </c>
      <c r="G141" s="13">
        <v>50</v>
      </c>
      <c r="H141" s="13">
        <v>44</v>
      </c>
      <c r="I141" s="13">
        <v>42</v>
      </c>
      <c r="J141" s="13">
        <v>30</v>
      </c>
      <c r="K141" s="13">
        <v>23</v>
      </c>
      <c r="L141" s="13">
        <v>36</v>
      </c>
      <c r="M141" s="13">
        <v>46</v>
      </c>
      <c r="N141" s="13">
        <v>59</v>
      </c>
      <c r="O141" s="13">
        <v>54</v>
      </c>
      <c r="P141" s="13">
        <v>52</v>
      </c>
      <c r="Q141" s="13">
        <v>33</v>
      </c>
      <c r="R141" s="13">
        <v>26</v>
      </c>
      <c r="S141" s="13">
        <v>27</v>
      </c>
      <c r="T141" s="13">
        <v>27</v>
      </c>
      <c r="U141" s="13">
        <v>29</v>
      </c>
      <c r="V141" s="13">
        <v>19</v>
      </c>
      <c r="W141" s="13">
        <v>21</v>
      </c>
      <c r="X141" s="13">
        <v>36</v>
      </c>
      <c r="Y141" s="13">
        <v>34</v>
      </c>
      <c r="Z141" s="13">
        <v>54</v>
      </c>
      <c r="AA141" s="13">
        <v>48</v>
      </c>
      <c r="AB141" s="13">
        <v>46</v>
      </c>
      <c r="AC141" s="13">
        <v>40</v>
      </c>
    </row>
    <row r="142" spans="1:29" x14ac:dyDescent="0.25">
      <c r="A142" t="s">
        <v>228</v>
      </c>
      <c r="B142" s="13">
        <v>72</v>
      </c>
      <c r="C142" s="13">
        <v>61</v>
      </c>
      <c r="D142" s="13">
        <v>60</v>
      </c>
      <c r="E142" s="13">
        <v>62</v>
      </c>
      <c r="F142" s="13">
        <v>59</v>
      </c>
      <c r="G142" s="13">
        <v>57</v>
      </c>
      <c r="H142" s="13">
        <v>51</v>
      </c>
      <c r="I142" s="13">
        <v>46</v>
      </c>
      <c r="J142" s="13">
        <v>53</v>
      </c>
      <c r="K142" s="13">
        <v>45</v>
      </c>
      <c r="L142" s="13">
        <v>56</v>
      </c>
      <c r="M142" s="13">
        <v>45</v>
      </c>
      <c r="N142" s="13">
        <v>53</v>
      </c>
      <c r="O142" s="13">
        <v>54</v>
      </c>
      <c r="P142" s="13">
        <v>52</v>
      </c>
      <c r="Q142" s="13">
        <v>45</v>
      </c>
      <c r="R142" s="13">
        <v>48</v>
      </c>
      <c r="S142" s="13">
        <v>53</v>
      </c>
      <c r="T142" s="13">
        <v>51</v>
      </c>
      <c r="U142" s="13">
        <v>45</v>
      </c>
      <c r="V142" s="13">
        <v>58</v>
      </c>
      <c r="W142" s="13">
        <v>44</v>
      </c>
      <c r="X142" s="13">
        <v>56</v>
      </c>
      <c r="Y142" s="13">
        <v>52</v>
      </c>
      <c r="Z142" s="13">
        <v>52</v>
      </c>
      <c r="AA142" s="13">
        <v>50</v>
      </c>
      <c r="AB142" s="13">
        <v>46</v>
      </c>
      <c r="AC142" s="13">
        <v>44</v>
      </c>
    </row>
    <row r="143" spans="1:29" x14ac:dyDescent="0.25">
      <c r="A143" t="s">
        <v>229</v>
      </c>
      <c r="B143" s="13">
        <v>22</v>
      </c>
      <c r="C143" s="13">
        <v>18</v>
      </c>
      <c r="D143" s="13">
        <v>20</v>
      </c>
      <c r="E143" s="13">
        <v>23</v>
      </c>
      <c r="F143" s="13">
        <v>21</v>
      </c>
      <c r="G143" s="13">
        <v>17</v>
      </c>
      <c r="H143" s="13">
        <v>27</v>
      </c>
      <c r="I143" s="13">
        <v>28</v>
      </c>
      <c r="J143" s="13">
        <v>18</v>
      </c>
      <c r="K143" s="13">
        <v>14</v>
      </c>
      <c r="L143" s="13">
        <v>19</v>
      </c>
      <c r="M143" s="13">
        <v>19</v>
      </c>
      <c r="N143" s="13">
        <v>23</v>
      </c>
      <c r="O143" s="13">
        <v>20</v>
      </c>
      <c r="P143" s="13">
        <v>21</v>
      </c>
      <c r="Q143" s="13">
        <v>21</v>
      </c>
      <c r="R143" s="13">
        <v>13</v>
      </c>
      <c r="S143" s="13">
        <v>9</v>
      </c>
      <c r="T143" s="13">
        <v>14</v>
      </c>
      <c r="U143" s="13">
        <v>16</v>
      </c>
      <c r="V143" s="13">
        <v>22</v>
      </c>
      <c r="W143" s="13">
        <v>13</v>
      </c>
      <c r="X143" s="13">
        <v>14</v>
      </c>
      <c r="Y143" s="13">
        <v>18</v>
      </c>
      <c r="Z143" s="13">
        <v>28</v>
      </c>
      <c r="AA143" s="13">
        <v>24</v>
      </c>
      <c r="AB143" s="13">
        <v>20</v>
      </c>
      <c r="AC143" s="13">
        <v>20</v>
      </c>
    </row>
    <row r="144" spans="1:29" x14ac:dyDescent="0.25">
      <c r="A144" t="s">
        <v>230</v>
      </c>
      <c r="B144" s="13">
        <v>88</v>
      </c>
      <c r="C144" s="13">
        <v>81</v>
      </c>
      <c r="D144" s="13">
        <v>81</v>
      </c>
      <c r="E144" s="13">
        <v>79</v>
      </c>
      <c r="F144" s="13">
        <v>56</v>
      </c>
      <c r="G144" s="13">
        <v>77</v>
      </c>
      <c r="H144" s="13">
        <v>85</v>
      </c>
      <c r="I144" s="13">
        <v>73</v>
      </c>
      <c r="J144" s="13">
        <v>73</v>
      </c>
      <c r="K144" s="13">
        <v>55</v>
      </c>
      <c r="L144" s="13">
        <v>62</v>
      </c>
      <c r="M144" s="13">
        <v>75</v>
      </c>
      <c r="N144" s="13">
        <v>112</v>
      </c>
      <c r="O144" s="13">
        <v>101</v>
      </c>
      <c r="P144" s="13">
        <v>95</v>
      </c>
      <c r="Q144" s="13">
        <v>90</v>
      </c>
      <c r="R144" s="13">
        <v>69</v>
      </c>
      <c r="S144" s="13">
        <v>98</v>
      </c>
      <c r="T144" s="13">
        <v>77</v>
      </c>
      <c r="U144" s="13">
        <v>79</v>
      </c>
      <c r="V144" s="13">
        <v>87</v>
      </c>
      <c r="W144" s="13">
        <v>76</v>
      </c>
      <c r="X144" s="13">
        <v>74</v>
      </c>
      <c r="Y144" s="13">
        <v>76</v>
      </c>
      <c r="Z144" s="13">
        <v>76</v>
      </c>
      <c r="AA144" s="13">
        <v>67</v>
      </c>
      <c r="AB144" s="13">
        <v>55</v>
      </c>
      <c r="AC144" s="13">
        <v>46</v>
      </c>
    </row>
    <row r="145" spans="1:29" x14ac:dyDescent="0.25">
      <c r="A145" t="s">
        <v>232</v>
      </c>
      <c r="B145" s="13">
        <v>44</v>
      </c>
      <c r="C145" s="13">
        <v>33</v>
      </c>
      <c r="D145" s="13">
        <v>38</v>
      </c>
      <c r="E145" s="13">
        <v>36</v>
      </c>
      <c r="F145" s="13">
        <v>37</v>
      </c>
      <c r="G145" s="13">
        <v>37</v>
      </c>
      <c r="H145" s="13">
        <v>36</v>
      </c>
      <c r="I145" s="13">
        <v>38</v>
      </c>
      <c r="J145" s="13">
        <v>31</v>
      </c>
      <c r="K145" s="13">
        <v>32</v>
      </c>
      <c r="L145" s="13">
        <v>28</v>
      </c>
      <c r="M145" s="13">
        <v>30</v>
      </c>
      <c r="N145" s="13">
        <v>45</v>
      </c>
      <c r="O145" s="13">
        <v>44</v>
      </c>
      <c r="P145" s="13">
        <v>41</v>
      </c>
      <c r="Q145" s="13">
        <v>38</v>
      </c>
      <c r="R145" s="13">
        <v>29</v>
      </c>
      <c r="S145" s="13">
        <v>30</v>
      </c>
      <c r="T145" s="13">
        <v>33</v>
      </c>
      <c r="U145" s="13">
        <v>35</v>
      </c>
      <c r="V145" s="13">
        <v>30</v>
      </c>
      <c r="W145" s="13">
        <v>22</v>
      </c>
      <c r="X145" s="13">
        <v>36</v>
      </c>
      <c r="Y145" s="13">
        <v>33</v>
      </c>
      <c r="Z145" s="13">
        <v>44</v>
      </c>
      <c r="AA145" s="13">
        <v>33</v>
      </c>
      <c r="AB145" s="13">
        <v>36</v>
      </c>
      <c r="AC145" s="13">
        <v>35</v>
      </c>
    </row>
    <row r="146" spans="1:29" x14ac:dyDescent="0.25">
      <c r="A146" t="s">
        <v>235</v>
      </c>
      <c r="B146" s="13">
        <v>1286</v>
      </c>
      <c r="C146" s="13">
        <v>1256</v>
      </c>
      <c r="D146" s="13">
        <v>1205</v>
      </c>
      <c r="E146" s="13">
        <v>1163</v>
      </c>
      <c r="F146" s="13">
        <v>1118</v>
      </c>
      <c r="G146" s="13">
        <v>1183</v>
      </c>
      <c r="H146" s="13">
        <v>1109</v>
      </c>
      <c r="I146" s="13">
        <v>1033</v>
      </c>
      <c r="J146" s="13">
        <v>1053</v>
      </c>
      <c r="K146" s="13">
        <v>788</v>
      </c>
      <c r="L146" s="13">
        <v>926</v>
      </c>
      <c r="M146" s="13">
        <v>838</v>
      </c>
      <c r="N146" s="13">
        <v>1132</v>
      </c>
      <c r="O146" s="13">
        <v>1112</v>
      </c>
      <c r="P146" s="13">
        <v>1044</v>
      </c>
      <c r="Q146" s="13">
        <v>1057</v>
      </c>
      <c r="R146" s="13">
        <v>1039</v>
      </c>
      <c r="S146" s="13">
        <v>1070</v>
      </c>
      <c r="T146" s="13">
        <v>1030</v>
      </c>
      <c r="U146" s="13">
        <v>948</v>
      </c>
      <c r="V146" s="13">
        <v>909</v>
      </c>
      <c r="W146" s="13">
        <v>705</v>
      </c>
      <c r="X146" s="13">
        <v>863</v>
      </c>
      <c r="Y146" s="13">
        <v>788</v>
      </c>
      <c r="Z146" s="13">
        <v>937</v>
      </c>
      <c r="AA146" s="13">
        <v>839</v>
      </c>
      <c r="AB146" s="13">
        <v>773</v>
      </c>
      <c r="AC146" s="13">
        <v>780</v>
      </c>
    </row>
    <row r="147" spans="1:29" x14ac:dyDescent="0.25">
      <c r="A147" t="s">
        <v>234</v>
      </c>
      <c r="B147" s="13">
        <v>356</v>
      </c>
      <c r="C147" s="13">
        <v>345</v>
      </c>
      <c r="D147" s="13">
        <v>337</v>
      </c>
      <c r="E147" s="13">
        <v>351</v>
      </c>
      <c r="F147" s="13">
        <v>340</v>
      </c>
      <c r="G147" s="13">
        <v>341</v>
      </c>
      <c r="H147" s="13">
        <v>324</v>
      </c>
      <c r="I147" s="13">
        <v>282</v>
      </c>
      <c r="J147" s="13">
        <v>265</v>
      </c>
      <c r="K147" s="13">
        <v>199</v>
      </c>
      <c r="L147" s="13">
        <v>255</v>
      </c>
      <c r="M147" s="13">
        <v>217</v>
      </c>
      <c r="N147" s="13">
        <v>257</v>
      </c>
      <c r="O147" s="13">
        <v>265</v>
      </c>
      <c r="P147" s="13">
        <v>261</v>
      </c>
      <c r="Q147" s="13">
        <v>293</v>
      </c>
      <c r="R147" s="13">
        <v>318</v>
      </c>
      <c r="S147" s="13">
        <v>301</v>
      </c>
      <c r="T147" s="13">
        <v>256</v>
      </c>
      <c r="U147" s="13">
        <v>263</v>
      </c>
      <c r="V147" s="13">
        <v>260</v>
      </c>
      <c r="W147" s="13">
        <v>212</v>
      </c>
      <c r="X147" s="13">
        <v>240</v>
      </c>
      <c r="Y147" s="13">
        <v>217</v>
      </c>
      <c r="Z147" s="13">
        <v>249</v>
      </c>
      <c r="AA147" s="13">
        <v>197</v>
      </c>
      <c r="AB147" s="13">
        <v>189</v>
      </c>
      <c r="AC147" s="13">
        <v>207</v>
      </c>
    </row>
    <row r="148" spans="1:29" x14ac:dyDescent="0.25">
      <c r="A148" t="s">
        <v>236</v>
      </c>
      <c r="B148" s="13">
        <v>60</v>
      </c>
      <c r="C148" s="13">
        <v>61</v>
      </c>
      <c r="D148" s="13">
        <v>58</v>
      </c>
      <c r="E148" s="13">
        <v>48</v>
      </c>
      <c r="F148" s="13">
        <v>44</v>
      </c>
      <c r="G148" s="13">
        <v>54</v>
      </c>
      <c r="H148" s="13">
        <v>68</v>
      </c>
      <c r="I148" s="13">
        <v>61</v>
      </c>
      <c r="J148" s="13">
        <v>59</v>
      </c>
      <c r="K148" s="13">
        <v>42</v>
      </c>
      <c r="L148" s="13">
        <v>58</v>
      </c>
      <c r="M148" s="13">
        <v>45</v>
      </c>
      <c r="N148" s="13">
        <v>55</v>
      </c>
      <c r="O148" s="13">
        <v>61</v>
      </c>
      <c r="P148" s="13">
        <v>58</v>
      </c>
      <c r="Q148" s="13">
        <v>48</v>
      </c>
      <c r="R148" s="13">
        <v>53</v>
      </c>
      <c r="S148" s="13">
        <v>61</v>
      </c>
      <c r="T148" s="13">
        <v>68</v>
      </c>
      <c r="U148" s="13">
        <v>52</v>
      </c>
      <c r="V148" s="13">
        <v>52</v>
      </c>
      <c r="W148" s="13">
        <v>38</v>
      </c>
      <c r="X148" s="13">
        <v>45</v>
      </c>
      <c r="Y148" s="13">
        <v>38</v>
      </c>
      <c r="Z148" s="13">
        <v>50</v>
      </c>
      <c r="AA148" s="13">
        <v>46</v>
      </c>
      <c r="AB148" s="13">
        <v>48</v>
      </c>
      <c r="AC148" s="13">
        <v>43</v>
      </c>
    </row>
    <row r="149" spans="1:29" x14ac:dyDescent="0.25">
      <c r="A149" t="s">
        <v>237</v>
      </c>
      <c r="B149" s="13">
        <v>843</v>
      </c>
      <c r="C149" s="13">
        <v>835</v>
      </c>
      <c r="D149" s="13">
        <v>800</v>
      </c>
      <c r="E149" s="13">
        <v>789</v>
      </c>
      <c r="F149" s="13">
        <v>722</v>
      </c>
      <c r="G149" s="13">
        <v>772</v>
      </c>
      <c r="H149" s="13">
        <v>752</v>
      </c>
      <c r="I149" s="13">
        <v>686</v>
      </c>
      <c r="J149" s="13">
        <v>685</v>
      </c>
      <c r="K149" s="13">
        <v>517</v>
      </c>
      <c r="L149" s="13">
        <v>623</v>
      </c>
      <c r="M149" s="13">
        <v>561</v>
      </c>
      <c r="N149" s="13">
        <v>697</v>
      </c>
      <c r="O149" s="13">
        <v>698</v>
      </c>
      <c r="P149" s="13">
        <v>666</v>
      </c>
      <c r="Q149" s="13">
        <v>672</v>
      </c>
      <c r="R149" s="13">
        <v>691</v>
      </c>
      <c r="S149" s="13">
        <v>691</v>
      </c>
      <c r="T149" s="13">
        <v>642</v>
      </c>
      <c r="U149" s="13">
        <v>610</v>
      </c>
      <c r="V149" s="13">
        <v>601</v>
      </c>
      <c r="W149" s="13">
        <v>478</v>
      </c>
      <c r="X149" s="13">
        <v>554</v>
      </c>
      <c r="Y149" s="13">
        <v>522</v>
      </c>
      <c r="Z149" s="13">
        <v>616</v>
      </c>
      <c r="AA149" s="13">
        <v>546</v>
      </c>
      <c r="AB149" s="13">
        <v>496</v>
      </c>
      <c r="AC149" s="13">
        <v>511</v>
      </c>
    </row>
    <row r="150" spans="1:29" x14ac:dyDescent="0.25">
      <c r="A150" t="s">
        <v>238</v>
      </c>
      <c r="B150" s="13">
        <v>32</v>
      </c>
      <c r="C150" s="13">
        <v>26</v>
      </c>
      <c r="D150" s="13">
        <v>23</v>
      </c>
      <c r="E150" s="13">
        <v>24</v>
      </c>
      <c r="F150" s="13">
        <v>13</v>
      </c>
      <c r="G150" s="13">
        <v>12</v>
      </c>
      <c r="H150" s="13">
        <v>13</v>
      </c>
      <c r="I150" s="13">
        <v>13</v>
      </c>
      <c r="J150" s="13">
        <v>16</v>
      </c>
      <c r="K150" s="13">
        <v>10</v>
      </c>
      <c r="L150" s="13">
        <v>14</v>
      </c>
      <c r="M150" s="13">
        <v>12</v>
      </c>
      <c r="N150" s="13">
        <v>24</v>
      </c>
      <c r="O150" s="13">
        <v>23</v>
      </c>
      <c r="P150" s="13">
        <v>19</v>
      </c>
      <c r="Q150" s="13">
        <v>19</v>
      </c>
      <c r="R150" s="13">
        <v>18</v>
      </c>
      <c r="S150" s="13">
        <v>16</v>
      </c>
      <c r="T150" s="13">
        <v>12</v>
      </c>
      <c r="U150" s="13">
        <v>14</v>
      </c>
      <c r="V150" s="13">
        <v>19</v>
      </c>
      <c r="W150" s="13">
        <v>10</v>
      </c>
      <c r="X150" s="13">
        <v>14</v>
      </c>
      <c r="Y150" s="13">
        <v>14</v>
      </c>
      <c r="Z150" s="13">
        <v>22</v>
      </c>
      <c r="AA150" s="13">
        <v>17</v>
      </c>
      <c r="AB150" s="13">
        <v>10</v>
      </c>
      <c r="AC150" s="13">
        <v>8</v>
      </c>
    </row>
    <row r="151" spans="1:29" x14ac:dyDescent="0.25">
      <c r="A151" t="s">
        <v>239</v>
      </c>
      <c r="B151" s="13">
        <v>32</v>
      </c>
      <c r="C151" s="13">
        <v>25</v>
      </c>
      <c r="D151" s="13">
        <v>20</v>
      </c>
      <c r="E151" s="13">
        <v>21</v>
      </c>
      <c r="F151" s="13">
        <v>15</v>
      </c>
      <c r="G151" s="13">
        <v>15</v>
      </c>
      <c r="H151" s="13">
        <v>16</v>
      </c>
      <c r="I151" s="13">
        <v>17</v>
      </c>
      <c r="J151" s="13">
        <v>14</v>
      </c>
      <c r="K151" s="13">
        <v>15</v>
      </c>
      <c r="L151" s="13">
        <v>20</v>
      </c>
      <c r="M151" s="13">
        <v>19</v>
      </c>
      <c r="N151" s="13">
        <v>32</v>
      </c>
      <c r="O151" s="13">
        <v>20</v>
      </c>
      <c r="P151" s="13">
        <v>20</v>
      </c>
      <c r="Q151" s="13">
        <v>23</v>
      </c>
      <c r="R151" s="13">
        <v>17</v>
      </c>
      <c r="S151" s="13">
        <v>19</v>
      </c>
      <c r="T151" s="13">
        <v>18</v>
      </c>
      <c r="U151" s="13">
        <v>18</v>
      </c>
      <c r="V151" s="13">
        <v>23</v>
      </c>
      <c r="W151" s="13">
        <v>11</v>
      </c>
      <c r="X151" s="13">
        <v>14</v>
      </c>
      <c r="Y151" s="13">
        <v>8</v>
      </c>
      <c r="Z151" s="13">
        <v>23</v>
      </c>
      <c r="AA151" s="13">
        <v>15</v>
      </c>
      <c r="AB151" s="13">
        <v>12</v>
      </c>
      <c r="AC151" s="13">
        <v>8</v>
      </c>
    </row>
    <row r="152" spans="1:29" x14ac:dyDescent="0.25">
      <c r="A152" t="s">
        <v>242</v>
      </c>
      <c r="B152" s="13">
        <v>43</v>
      </c>
      <c r="C152" s="13">
        <v>51</v>
      </c>
      <c r="D152" s="13">
        <v>52</v>
      </c>
      <c r="E152" s="13">
        <v>58</v>
      </c>
      <c r="F152" s="13">
        <v>47</v>
      </c>
      <c r="G152" s="13">
        <v>77</v>
      </c>
      <c r="H152" s="13">
        <v>72</v>
      </c>
      <c r="I152" s="13">
        <v>69</v>
      </c>
      <c r="J152" s="13">
        <v>59</v>
      </c>
      <c r="K152" s="13">
        <v>33</v>
      </c>
      <c r="L152" s="13">
        <v>48</v>
      </c>
      <c r="M152" s="13">
        <v>37</v>
      </c>
      <c r="N152" s="13">
        <v>54</v>
      </c>
      <c r="O152" s="13">
        <v>57</v>
      </c>
      <c r="P152" s="13">
        <v>61</v>
      </c>
      <c r="Q152" s="13">
        <v>44</v>
      </c>
      <c r="R152" s="13">
        <v>33</v>
      </c>
      <c r="S152" s="13">
        <v>44</v>
      </c>
      <c r="T152" s="13">
        <v>51</v>
      </c>
      <c r="U152" s="13">
        <v>51</v>
      </c>
      <c r="V152" s="13">
        <v>35</v>
      </c>
      <c r="W152" s="13">
        <v>36</v>
      </c>
      <c r="X152" s="13">
        <v>45</v>
      </c>
      <c r="Y152" s="13">
        <v>44</v>
      </c>
      <c r="Z152" s="13">
        <v>48</v>
      </c>
      <c r="AA152" s="13">
        <v>46</v>
      </c>
      <c r="AB152" s="13">
        <v>34</v>
      </c>
      <c r="AC152" s="13">
        <v>34</v>
      </c>
    </row>
    <row r="153" spans="1:29" x14ac:dyDescent="0.25">
      <c r="A153" t="s">
        <v>243</v>
      </c>
      <c r="B153" s="13">
        <v>33</v>
      </c>
      <c r="C153" s="13">
        <v>27</v>
      </c>
      <c r="D153" s="13">
        <v>30</v>
      </c>
      <c r="E153" s="13">
        <v>30</v>
      </c>
      <c r="F153" s="13">
        <v>23</v>
      </c>
      <c r="G153" s="13">
        <v>18</v>
      </c>
      <c r="H153" s="13">
        <v>16</v>
      </c>
      <c r="I153" s="13">
        <v>16</v>
      </c>
      <c r="J153" s="13">
        <v>18</v>
      </c>
      <c r="K153" s="13">
        <v>9</v>
      </c>
      <c r="L153" s="13">
        <v>19</v>
      </c>
      <c r="M153" s="13">
        <v>14</v>
      </c>
      <c r="N153" s="13">
        <v>24</v>
      </c>
      <c r="O153" s="13">
        <v>29</v>
      </c>
      <c r="P153" s="13">
        <v>28</v>
      </c>
      <c r="Q153" s="13">
        <v>25</v>
      </c>
      <c r="R153" s="13">
        <v>20</v>
      </c>
      <c r="S153" s="13">
        <v>23</v>
      </c>
      <c r="T153" s="13">
        <v>16</v>
      </c>
      <c r="U153" s="13">
        <v>14</v>
      </c>
      <c r="V153" s="13">
        <v>18</v>
      </c>
      <c r="W153" s="13">
        <v>14</v>
      </c>
      <c r="X153" s="13">
        <v>15</v>
      </c>
      <c r="Y153" s="13">
        <v>10</v>
      </c>
      <c r="Z153" s="13">
        <v>12</v>
      </c>
      <c r="AA153" s="13">
        <v>16</v>
      </c>
      <c r="AB153" s="13">
        <v>15</v>
      </c>
      <c r="AC153" s="13">
        <v>20</v>
      </c>
    </row>
    <row r="154" spans="1:29" x14ac:dyDescent="0.25">
      <c r="A154" t="s">
        <v>245</v>
      </c>
      <c r="B154" s="13">
        <v>81</v>
      </c>
      <c r="C154" s="13">
        <v>80</v>
      </c>
      <c r="D154" s="13">
        <v>95</v>
      </c>
      <c r="E154" s="13">
        <v>88</v>
      </c>
      <c r="F154" s="13">
        <v>84</v>
      </c>
      <c r="G154" s="13">
        <v>84</v>
      </c>
      <c r="H154" s="13">
        <v>85</v>
      </c>
      <c r="I154" s="13">
        <v>85</v>
      </c>
      <c r="J154" s="13">
        <v>80</v>
      </c>
      <c r="K154" s="13">
        <v>65</v>
      </c>
      <c r="L154" s="13">
        <v>77</v>
      </c>
      <c r="M154" s="13">
        <v>53</v>
      </c>
      <c r="N154" s="13">
        <v>69</v>
      </c>
      <c r="O154" s="13">
        <v>63</v>
      </c>
      <c r="P154" s="13">
        <v>60</v>
      </c>
      <c r="Q154" s="13">
        <v>51</v>
      </c>
      <c r="R154" s="13">
        <v>59</v>
      </c>
      <c r="S154" s="13">
        <v>79</v>
      </c>
      <c r="T154" s="13">
        <v>62</v>
      </c>
      <c r="U154" s="13">
        <v>63</v>
      </c>
      <c r="V154" s="13">
        <v>75</v>
      </c>
      <c r="W154" s="13">
        <v>59</v>
      </c>
      <c r="X154" s="13">
        <v>84</v>
      </c>
      <c r="Y154" s="13">
        <v>60</v>
      </c>
      <c r="Z154" s="13">
        <v>71</v>
      </c>
      <c r="AA154" s="13">
        <v>54</v>
      </c>
      <c r="AB154" s="13">
        <v>55</v>
      </c>
      <c r="AC154" s="13">
        <v>40</v>
      </c>
    </row>
    <row r="155" spans="1:29" x14ac:dyDescent="0.25">
      <c r="A155" t="s">
        <v>246</v>
      </c>
      <c r="B155" s="13">
        <v>66</v>
      </c>
      <c r="C155" s="13">
        <v>57</v>
      </c>
      <c r="D155" s="13">
        <v>47</v>
      </c>
      <c r="E155" s="13">
        <v>40</v>
      </c>
      <c r="F155" s="13">
        <v>46</v>
      </c>
      <c r="G155" s="13">
        <v>47</v>
      </c>
      <c r="H155" s="13">
        <v>51</v>
      </c>
      <c r="I155" s="13">
        <v>41</v>
      </c>
      <c r="J155" s="13">
        <v>38</v>
      </c>
      <c r="K155" s="13">
        <v>36</v>
      </c>
      <c r="L155" s="13">
        <v>37</v>
      </c>
      <c r="M155" s="13">
        <v>35</v>
      </c>
      <c r="N155" s="13">
        <v>48</v>
      </c>
      <c r="O155" s="13">
        <v>42</v>
      </c>
      <c r="P155" s="13">
        <v>39</v>
      </c>
      <c r="Q155" s="13">
        <v>38</v>
      </c>
      <c r="R155" s="13">
        <v>28</v>
      </c>
      <c r="S155" s="13">
        <v>27</v>
      </c>
      <c r="T155" s="13">
        <v>49</v>
      </c>
      <c r="U155" s="13">
        <v>42</v>
      </c>
      <c r="V155" s="13">
        <v>35</v>
      </c>
      <c r="W155" s="13">
        <v>37</v>
      </c>
      <c r="X155" s="13">
        <v>30</v>
      </c>
      <c r="Y155" s="13">
        <v>37</v>
      </c>
      <c r="Z155" s="13">
        <v>46</v>
      </c>
      <c r="AA155" s="13">
        <v>39</v>
      </c>
      <c r="AB155" s="13">
        <v>40</v>
      </c>
      <c r="AC155" s="13">
        <v>37</v>
      </c>
    </row>
    <row r="156" spans="1:29" x14ac:dyDescent="0.25">
      <c r="A156" t="s">
        <v>247</v>
      </c>
      <c r="B156" s="13">
        <v>33</v>
      </c>
      <c r="C156" s="13">
        <v>34</v>
      </c>
      <c r="D156" s="13">
        <v>29</v>
      </c>
      <c r="E156" s="13">
        <v>28</v>
      </c>
      <c r="F156" s="13">
        <v>23</v>
      </c>
      <c r="G156" s="13">
        <v>25</v>
      </c>
      <c r="H156" s="13">
        <v>28</v>
      </c>
      <c r="I156" s="13">
        <v>25</v>
      </c>
      <c r="J156" s="13">
        <v>18</v>
      </c>
      <c r="K156" s="13">
        <v>14</v>
      </c>
      <c r="L156" s="13">
        <v>15</v>
      </c>
      <c r="M156" s="13">
        <v>18</v>
      </c>
      <c r="N156" s="13">
        <v>34</v>
      </c>
      <c r="O156" s="13">
        <v>20</v>
      </c>
      <c r="P156" s="13">
        <v>17</v>
      </c>
      <c r="Q156" s="13">
        <v>16</v>
      </c>
      <c r="R156" s="13">
        <v>10</v>
      </c>
      <c r="S156" s="13">
        <v>23</v>
      </c>
      <c r="T156" s="13">
        <v>24</v>
      </c>
      <c r="U156" s="13">
        <v>24</v>
      </c>
      <c r="V156" s="13">
        <v>14</v>
      </c>
      <c r="W156" s="13">
        <v>12</v>
      </c>
      <c r="X156" s="13">
        <v>12</v>
      </c>
      <c r="Y156" s="13">
        <v>18</v>
      </c>
      <c r="Z156" s="13">
        <v>22</v>
      </c>
      <c r="AA156" s="13">
        <v>16</v>
      </c>
      <c r="AB156" s="13">
        <v>14</v>
      </c>
      <c r="AC156" s="13">
        <v>15</v>
      </c>
    </row>
    <row r="157" spans="1:29" x14ac:dyDescent="0.25">
      <c r="A157" t="s">
        <v>248</v>
      </c>
      <c r="B157" s="13">
        <v>15</v>
      </c>
      <c r="C157" s="13">
        <v>21</v>
      </c>
      <c r="D157" s="13">
        <v>18</v>
      </c>
      <c r="E157" s="13">
        <v>19</v>
      </c>
      <c r="F157" s="13">
        <v>15</v>
      </c>
      <c r="G157" s="13">
        <v>18</v>
      </c>
      <c r="H157" s="13">
        <v>18</v>
      </c>
      <c r="I157" s="13">
        <v>16</v>
      </c>
      <c r="J157" s="13">
        <v>15</v>
      </c>
      <c r="K157" s="13">
        <v>14</v>
      </c>
      <c r="L157" s="13">
        <v>14</v>
      </c>
      <c r="M157" s="13">
        <v>14</v>
      </c>
      <c r="N157" s="13">
        <v>16</v>
      </c>
      <c r="O157" s="13">
        <v>11</v>
      </c>
      <c r="P157" s="13">
        <v>11</v>
      </c>
      <c r="Q157" s="13">
        <v>14</v>
      </c>
      <c r="R157" s="13">
        <v>13</v>
      </c>
      <c r="S157" s="13">
        <v>13</v>
      </c>
      <c r="T157" s="13">
        <v>12</v>
      </c>
      <c r="U157" s="13">
        <v>12</v>
      </c>
      <c r="V157" s="13">
        <v>12</v>
      </c>
      <c r="W157" s="13">
        <v>7</v>
      </c>
      <c r="X157" s="13">
        <v>11</v>
      </c>
      <c r="Y157" s="13">
        <v>8</v>
      </c>
      <c r="Z157" s="13">
        <v>16</v>
      </c>
      <c r="AA157" s="13">
        <v>11</v>
      </c>
      <c r="AB157" s="13">
        <v>9</v>
      </c>
      <c r="AC157" s="13">
        <v>12</v>
      </c>
    </row>
    <row r="158" spans="1:29" x14ac:dyDescent="0.25">
      <c r="A158" t="s">
        <v>249</v>
      </c>
      <c r="B158" s="13">
        <v>247</v>
      </c>
      <c r="C158" s="13">
        <v>238</v>
      </c>
      <c r="D158" s="13">
        <v>244</v>
      </c>
      <c r="E158" s="13">
        <v>221</v>
      </c>
      <c r="F158" s="13">
        <v>242</v>
      </c>
      <c r="G158" s="13">
        <v>266</v>
      </c>
      <c r="H158" s="13">
        <v>232</v>
      </c>
      <c r="I158" s="13">
        <v>235</v>
      </c>
      <c r="J158" s="13">
        <v>233</v>
      </c>
      <c r="K158" s="13">
        <v>184</v>
      </c>
      <c r="L158" s="13">
        <v>217</v>
      </c>
      <c r="M158" s="13">
        <v>167</v>
      </c>
      <c r="N158" s="13">
        <v>206</v>
      </c>
      <c r="O158" s="13">
        <v>198</v>
      </c>
      <c r="P158" s="13">
        <v>207</v>
      </c>
      <c r="Q158" s="13">
        <v>187</v>
      </c>
      <c r="R158" s="13">
        <v>183</v>
      </c>
      <c r="S158" s="13">
        <v>227</v>
      </c>
      <c r="T158" s="13">
        <v>212</v>
      </c>
      <c r="U158" s="13">
        <v>203</v>
      </c>
      <c r="V158" s="13">
        <v>246</v>
      </c>
      <c r="W158" s="13">
        <v>171</v>
      </c>
      <c r="X158" s="13">
        <v>199</v>
      </c>
      <c r="Y158" s="13">
        <v>158</v>
      </c>
      <c r="Z158" s="13">
        <v>166</v>
      </c>
      <c r="AA158" s="13">
        <v>162</v>
      </c>
      <c r="AB158" s="13">
        <v>164</v>
      </c>
      <c r="AC158" s="13">
        <v>144</v>
      </c>
    </row>
    <row r="159" spans="1:29" x14ac:dyDescent="0.25">
      <c r="A159" t="s">
        <v>250</v>
      </c>
      <c r="B159" s="13">
        <v>41</v>
      </c>
      <c r="C159" s="13">
        <v>31</v>
      </c>
      <c r="D159" s="13">
        <v>31</v>
      </c>
      <c r="E159" s="13">
        <v>29</v>
      </c>
      <c r="F159" s="13">
        <v>29</v>
      </c>
      <c r="G159" s="13">
        <v>31</v>
      </c>
      <c r="H159" s="13">
        <v>28</v>
      </c>
      <c r="I159" s="13">
        <v>24</v>
      </c>
      <c r="J159" s="13">
        <v>22</v>
      </c>
      <c r="K159" s="13">
        <v>13</v>
      </c>
      <c r="L159" s="13">
        <v>26</v>
      </c>
      <c r="M159" s="13">
        <v>15</v>
      </c>
      <c r="N159" s="13">
        <v>22</v>
      </c>
      <c r="O159" s="13">
        <v>26</v>
      </c>
      <c r="P159" s="13">
        <v>28</v>
      </c>
      <c r="Q159" s="13">
        <v>25</v>
      </c>
      <c r="R159" s="13">
        <v>26</v>
      </c>
      <c r="S159" s="13">
        <v>29</v>
      </c>
      <c r="T159" s="13">
        <v>27</v>
      </c>
      <c r="U159" s="13">
        <v>20</v>
      </c>
      <c r="V159" s="13">
        <v>25</v>
      </c>
      <c r="W159" s="13">
        <v>19</v>
      </c>
      <c r="X159" s="13">
        <v>22</v>
      </c>
      <c r="Y159" s="13">
        <v>23</v>
      </c>
      <c r="Z159" s="13">
        <v>23</v>
      </c>
      <c r="AA159" s="13">
        <v>23</v>
      </c>
      <c r="AB159" s="13">
        <v>18</v>
      </c>
      <c r="AC159" s="13">
        <v>17</v>
      </c>
    </row>
    <row r="160" spans="1:29" x14ac:dyDescent="0.25">
      <c r="A160" t="s">
        <v>251</v>
      </c>
      <c r="B160" s="13">
        <v>160</v>
      </c>
      <c r="C160" s="13">
        <v>154</v>
      </c>
      <c r="D160" s="13">
        <v>152</v>
      </c>
      <c r="E160" s="13">
        <v>141</v>
      </c>
      <c r="F160" s="13">
        <v>114</v>
      </c>
      <c r="G160" s="13">
        <v>131</v>
      </c>
      <c r="H160" s="13">
        <v>131</v>
      </c>
      <c r="I160" s="13">
        <v>122</v>
      </c>
      <c r="J160" s="13">
        <v>119</v>
      </c>
      <c r="K160" s="13">
        <v>93</v>
      </c>
      <c r="L160" s="13">
        <v>123</v>
      </c>
      <c r="M160" s="13">
        <v>117</v>
      </c>
      <c r="N160" s="13">
        <v>136</v>
      </c>
      <c r="O160" s="13">
        <v>131</v>
      </c>
      <c r="P160" s="13">
        <v>133</v>
      </c>
      <c r="Q160" s="13">
        <v>125</v>
      </c>
      <c r="R160" s="13">
        <v>110</v>
      </c>
      <c r="S160" s="13">
        <v>130</v>
      </c>
      <c r="T160" s="13">
        <v>126</v>
      </c>
      <c r="U160" s="13">
        <v>112</v>
      </c>
      <c r="V160" s="13">
        <v>109</v>
      </c>
      <c r="W160" s="13">
        <v>93</v>
      </c>
      <c r="X160" s="13">
        <v>113</v>
      </c>
      <c r="Y160" s="13">
        <v>105</v>
      </c>
      <c r="Z160" s="13">
        <v>120</v>
      </c>
      <c r="AA160" s="13">
        <v>105</v>
      </c>
      <c r="AB160" s="13">
        <v>103</v>
      </c>
      <c r="AC160" s="13">
        <v>97</v>
      </c>
    </row>
    <row r="161" spans="1:29" x14ac:dyDescent="0.25">
      <c r="A161" t="s">
        <v>252</v>
      </c>
      <c r="B161" s="13">
        <v>343</v>
      </c>
      <c r="C161" s="13">
        <v>340</v>
      </c>
      <c r="D161" s="13">
        <v>346</v>
      </c>
      <c r="E161" s="13">
        <v>365</v>
      </c>
      <c r="F161" s="13">
        <v>328</v>
      </c>
      <c r="G161" s="13">
        <v>327</v>
      </c>
      <c r="H161" s="13">
        <v>317</v>
      </c>
      <c r="I161" s="13">
        <v>300</v>
      </c>
      <c r="J161" s="13">
        <v>301</v>
      </c>
      <c r="K161" s="13">
        <v>220</v>
      </c>
      <c r="L161" s="13">
        <v>299</v>
      </c>
      <c r="M161" s="13">
        <v>264</v>
      </c>
      <c r="N161" s="13">
        <v>310</v>
      </c>
      <c r="O161" s="13">
        <v>315</v>
      </c>
      <c r="P161" s="13">
        <v>319</v>
      </c>
      <c r="Q161" s="13">
        <v>316</v>
      </c>
      <c r="R161" s="13">
        <v>320</v>
      </c>
      <c r="S161" s="13">
        <v>332</v>
      </c>
      <c r="T161" s="13">
        <v>297</v>
      </c>
      <c r="U161" s="13">
        <v>269</v>
      </c>
      <c r="V161" s="13">
        <v>266</v>
      </c>
      <c r="W161" s="13">
        <v>194</v>
      </c>
      <c r="X161" s="13">
        <v>265</v>
      </c>
      <c r="Y161" s="13">
        <v>237</v>
      </c>
      <c r="Z161" s="13">
        <v>250</v>
      </c>
      <c r="AA161" s="13">
        <v>242</v>
      </c>
      <c r="AB161" s="13">
        <v>232</v>
      </c>
      <c r="AC161" s="13">
        <v>236</v>
      </c>
    </row>
    <row r="162" spans="1:29" x14ac:dyDescent="0.25">
      <c r="A162" t="s">
        <v>253</v>
      </c>
      <c r="B162" s="13">
        <v>142</v>
      </c>
      <c r="C162" s="13">
        <v>150</v>
      </c>
      <c r="D162" s="13">
        <v>151</v>
      </c>
      <c r="E162" s="13">
        <v>142</v>
      </c>
      <c r="F162" s="13">
        <v>125</v>
      </c>
      <c r="G162" s="13">
        <v>137</v>
      </c>
      <c r="H162" s="13">
        <v>139</v>
      </c>
      <c r="I162" s="13">
        <v>128</v>
      </c>
      <c r="J162" s="13">
        <v>140</v>
      </c>
      <c r="K162" s="13">
        <v>115</v>
      </c>
      <c r="L162" s="13">
        <v>121</v>
      </c>
      <c r="M162" s="13">
        <v>115</v>
      </c>
      <c r="N162" s="13">
        <v>122</v>
      </c>
      <c r="O162" s="13">
        <v>109</v>
      </c>
      <c r="P162" s="13">
        <v>124</v>
      </c>
      <c r="Q162" s="13">
        <v>116</v>
      </c>
      <c r="R162" s="13">
        <v>93</v>
      </c>
      <c r="S162" s="13">
        <v>121</v>
      </c>
      <c r="T162" s="13">
        <v>135</v>
      </c>
      <c r="U162" s="13">
        <v>131</v>
      </c>
      <c r="V162" s="13">
        <v>99</v>
      </c>
      <c r="W162" s="13">
        <v>73</v>
      </c>
      <c r="X162" s="13">
        <v>94</v>
      </c>
      <c r="Y162" s="13">
        <v>82</v>
      </c>
      <c r="Z162" s="13">
        <v>120</v>
      </c>
      <c r="AA162" s="13">
        <v>114</v>
      </c>
      <c r="AB162" s="13">
        <v>103</v>
      </c>
      <c r="AC162" s="13">
        <v>89</v>
      </c>
    </row>
    <row r="163" spans="1:29" x14ac:dyDescent="0.25">
      <c r="A163" t="s">
        <v>254</v>
      </c>
      <c r="B163" s="13">
        <v>90</v>
      </c>
      <c r="C163" s="13">
        <v>98</v>
      </c>
      <c r="D163" s="13">
        <v>86</v>
      </c>
      <c r="E163" s="13">
        <v>91</v>
      </c>
      <c r="F163" s="13">
        <v>79</v>
      </c>
      <c r="G163" s="13">
        <v>87</v>
      </c>
      <c r="H163" s="13">
        <v>93</v>
      </c>
      <c r="I163" s="13">
        <v>87</v>
      </c>
      <c r="J163" s="13">
        <v>80</v>
      </c>
      <c r="K163" s="13">
        <v>55</v>
      </c>
      <c r="L163" s="13">
        <v>68</v>
      </c>
      <c r="M163" s="13">
        <v>61</v>
      </c>
      <c r="N163" s="13">
        <v>85</v>
      </c>
      <c r="O163" s="13">
        <v>70</v>
      </c>
      <c r="P163" s="13">
        <v>72</v>
      </c>
      <c r="Q163" s="13">
        <v>72</v>
      </c>
      <c r="R163" s="13">
        <v>63</v>
      </c>
      <c r="S163" s="13">
        <v>75</v>
      </c>
      <c r="T163" s="13">
        <v>76</v>
      </c>
      <c r="U163" s="13">
        <v>82</v>
      </c>
      <c r="V163" s="13">
        <v>67</v>
      </c>
      <c r="W163" s="13">
        <v>49</v>
      </c>
      <c r="X163" s="13">
        <v>61</v>
      </c>
      <c r="Y163" s="13">
        <v>54</v>
      </c>
      <c r="Z163" s="13">
        <v>56</v>
      </c>
      <c r="AA163" s="13">
        <v>58</v>
      </c>
      <c r="AB163" s="13">
        <v>49</v>
      </c>
      <c r="AC163" s="13">
        <v>48</v>
      </c>
    </row>
    <row r="164" spans="1:29" x14ac:dyDescent="0.25">
      <c r="A164" t="s">
        <v>255</v>
      </c>
      <c r="B164" s="13">
        <v>168</v>
      </c>
      <c r="C164" s="13">
        <v>178</v>
      </c>
      <c r="D164" s="13">
        <v>188</v>
      </c>
      <c r="E164" s="13">
        <v>154</v>
      </c>
      <c r="F164" s="13">
        <v>121</v>
      </c>
      <c r="G164" s="13">
        <v>136</v>
      </c>
      <c r="H164" s="13">
        <v>115</v>
      </c>
      <c r="I164" s="13">
        <v>115</v>
      </c>
      <c r="J164" s="13">
        <v>108</v>
      </c>
      <c r="K164" s="13">
        <v>86</v>
      </c>
      <c r="L164" s="13">
        <v>91</v>
      </c>
      <c r="M164" s="13">
        <v>90</v>
      </c>
      <c r="N164" s="13">
        <v>151</v>
      </c>
      <c r="O164" s="13">
        <v>142</v>
      </c>
      <c r="P164" s="13">
        <v>150</v>
      </c>
      <c r="Q164" s="13">
        <v>125</v>
      </c>
      <c r="R164" s="13">
        <v>97</v>
      </c>
      <c r="S164" s="13">
        <v>129</v>
      </c>
      <c r="T164" s="13">
        <v>97</v>
      </c>
      <c r="U164" s="13">
        <v>89</v>
      </c>
      <c r="V164" s="13">
        <v>91</v>
      </c>
      <c r="W164" s="13">
        <v>59</v>
      </c>
      <c r="X164" s="13">
        <v>89</v>
      </c>
      <c r="Y164" s="13">
        <v>92</v>
      </c>
      <c r="Z164" s="13">
        <v>129</v>
      </c>
      <c r="AA164" s="13">
        <v>111</v>
      </c>
      <c r="AB164" s="13">
        <v>110</v>
      </c>
      <c r="AC164" s="13">
        <v>89</v>
      </c>
    </row>
    <row r="165" spans="1:29" x14ac:dyDescent="0.25">
      <c r="A165" t="s">
        <v>256</v>
      </c>
      <c r="B165" s="13">
        <v>676</v>
      </c>
      <c r="C165" s="13">
        <v>665</v>
      </c>
      <c r="D165" s="13">
        <v>675</v>
      </c>
      <c r="E165" s="13">
        <v>617</v>
      </c>
      <c r="F165" s="13">
        <v>453</v>
      </c>
      <c r="G165" s="13">
        <v>519</v>
      </c>
      <c r="H165" s="13">
        <v>470</v>
      </c>
      <c r="I165" s="13">
        <v>460</v>
      </c>
      <c r="J165" s="13">
        <v>427</v>
      </c>
      <c r="K165" s="13">
        <v>333</v>
      </c>
      <c r="L165" s="13">
        <v>394</v>
      </c>
      <c r="M165" s="13">
        <v>389</v>
      </c>
      <c r="N165" s="13">
        <v>623</v>
      </c>
      <c r="O165" s="13">
        <v>584</v>
      </c>
      <c r="P165" s="13">
        <v>571</v>
      </c>
      <c r="Q165" s="13">
        <v>524</v>
      </c>
      <c r="R165" s="13">
        <v>383</v>
      </c>
      <c r="S165" s="13">
        <v>452</v>
      </c>
      <c r="T165" s="13">
        <v>410</v>
      </c>
      <c r="U165" s="13">
        <v>390</v>
      </c>
      <c r="V165" s="13">
        <v>358</v>
      </c>
      <c r="W165" s="13">
        <v>266</v>
      </c>
      <c r="X165" s="13">
        <v>365</v>
      </c>
      <c r="Y165" s="13">
        <v>392</v>
      </c>
      <c r="Z165" s="13">
        <v>548</v>
      </c>
      <c r="AA165" s="13">
        <v>476</v>
      </c>
      <c r="AB165" s="13">
        <v>443</v>
      </c>
      <c r="AC165" s="13">
        <v>400</v>
      </c>
    </row>
    <row r="166" spans="1:29" x14ac:dyDescent="0.25">
      <c r="A166" t="s">
        <v>258</v>
      </c>
      <c r="B166" s="13">
        <v>55</v>
      </c>
      <c r="C166" s="13">
        <v>54</v>
      </c>
      <c r="D166" s="13">
        <v>47</v>
      </c>
      <c r="E166" s="13">
        <v>37</v>
      </c>
      <c r="F166" s="13">
        <v>21</v>
      </c>
      <c r="G166" s="13">
        <v>26</v>
      </c>
      <c r="H166" s="13">
        <v>29</v>
      </c>
      <c r="I166" s="13">
        <v>34</v>
      </c>
      <c r="J166" s="13">
        <v>34</v>
      </c>
      <c r="K166" s="13">
        <v>19</v>
      </c>
      <c r="L166" s="13">
        <v>32</v>
      </c>
      <c r="M166" s="13">
        <v>40</v>
      </c>
      <c r="N166" s="13">
        <v>45</v>
      </c>
      <c r="O166" s="13">
        <v>46</v>
      </c>
      <c r="P166" s="13">
        <v>47</v>
      </c>
      <c r="Q166" s="13">
        <v>39</v>
      </c>
      <c r="R166" s="13">
        <v>25</v>
      </c>
      <c r="S166" s="13">
        <v>23</v>
      </c>
      <c r="T166" s="13">
        <v>23</v>
      </c>
      <c r="U166" s="13">
        <v>19</v>
      </c>
      <c r="V166" s="13">
        <v>17</v>
      </c>
      <c r="W166" s="13">
        <v>11</v>
      </c>
      <c r="X166" s="13">
        <v>13</v>
      </c>
      <c r="Y166" s="13">
        <v>33</v>
      </c>
      <c r="Z166" s="13">
        <v>51</v>
      </c>
      <c r="AA166" s="13">
        <v>37</v>
      </c>
      <c r="AB166" s="13">
        <v>33</v>
      </c>
      <c r="AC166" s="13">
        <v>29</v>
      </c>
    </row>
    <row r="167" spans="1:29" x14ac:dyDescent="0.25">
      <c r="A167" t="s">
        <v>260</v>
      </c>
      <c r="B167" s="13">
        <v>58</v>
      </c>
      <c r="C167" s="13">
        <v>66</v>
      </c>
      <c r="D167" s="13">
        <v>65</v>
      </c>
      <c r="E167" s="13">
        <v>87</v>
      </c>
      <c r="F167" s="13">
        <v>120</v>
      </c>
      <c r="G167" s="13">
        <v>97</v>
      </c>
      <c r="H167" s="13">
        <v>82</v>
      </c>
      <c r="I167" s="13">
        <v>80</v>
      </c>
      <c r="J167" s="13">
        <v>84</v>
      </c>
      <c r="K167" s="13">
        <v>71</v>
      </c>
      <c r="L167" s="13">
        <v>96</v>
      </c>
      <c r="M167" s="13">
        <v>58</v>
      </c>
      <c r="N167" s="13">
        <v>72</v>
      </c>
      <c r="O167" s="13">
        <v>78</v>
      </c>
      <c r="P167" s="13">
        <v>66</v>
      </c>
      <c r="Q167" s="13">
        <v>75</v>
      </c>
      <c r="R167" s="13">
        <v>101</v>
      </c>
      <c r="S167" s="13">
        <v>73</v>
      </c>
      <c r="T167" s="13">
        <v>59</v>
      </c>
      <c r="U167" s="13">
        <v>59</v>
      </c>
      <c r="V167" s="13">
        <v>62</v>
      </c>
      <c r="W167" s="13">
        <v>56</v>
      </c>
      <c r="X167" s="13">
        <v>79</v>
      </c>
      <c r="Y167" s="13">
        <v>52</v>
      </c>
      <c r="Z167" s="13">
        <v>54</v>
      </c>
      <c r="AA167" s="13">
        <v>45</v>
      </c>
      <c r="AB167" s="13">
        <v>45</v>
      </c>
      <c r="AC167" s="13">
        <v>62</v>
      </c>
    </row>
    <row r="168" spans="1:29" x14ac:dyDescent="0.25">
      <c r="A168" t="s">
        <v>261</v>
      </c>
      <c r="B168" s="13">
        <v>14</v>
      </c>
      <c r="C168" s="13">
        <v>13</v>
      </c>
      <c r="D168" s="13">
        <v>12</v>
      </c>
      <c r="E168" s="13">
        <v>15</v>
      </c>
      <c r="F168" s="13">
        <v>15</v>
      </c>
      <c r="G168" s="13">
        <v>13</v>
      </c>
      <c r="H168" s="13">
        <v>12</v>
      </c>
      <c r="I168" s="13">
        <v>12</v>
      </c>
      <c r="J168" s="13">
        <v>16</v>
      </c>
      <c r="K168" s="13">
        <v>10</v>
      </c>
      <c r="L168" s="13">
        <v>13</v>
      </c>
      <c r="M168" s="13">
        <v>13</v>
      </c>
      <c r="N168" s="13">
        <v>12</v>
      </c>
      <c r="O168" s="13">
        <v>13</v>
      </c>
      <c r="P168" s="13">
        <v>12</v>
      </c>
      <c r="Q168" s="13">
        <v>9</v>
      </c>
      <c r="R168" s="13">
        <v>9</v>
      </c>
      <c r="S168" s="13">
        <v>11</v>
      </c>
      <c r="T168" s="13">
        <v>7</v>
      </c>
      <c r="U168" s="13">
        <v>9</v>
      </c>
      <c r="V168" s="13">
        <v>12</v>
      </c>
      <c r="W168" s="13">
        <v>7</v>
      </c>
      <c r="X168" s="13">
        <v>9</v>
      </c>
      <c r="Y168" s="13">
        <v>11</v>
      </c>
      <c r="Z168" s="13">
        <v>11</v>
      </c>
      <c r="AA168" s="13">
        <v>9</v>
      </c>
      <c r="AB168" s="13">
        <v>11</v>
      </c>
      <c r="AC168" s="13">
        <v>6</v>
      </c>
    </row>
    <row r="169" spans="1:29" x14ac:dyDescent="0.25">
      <c r="A169" t="s">
        <v>264</v>
      </c>
      <c r="B169" s="13">
        <v>47</v>
      </c>
      <c r="C169" s="13">
        <v>45</v>
      </c>
      <c r="D169" s="13">
        <v>45</v>
      </c>
      <c r="E169" s="13">
        <v>47</v>
      </c>
      <c r="F169" s="13">
        <v>22</v>
      </c>
      <c r="G169" s="13">
        <v>17</v>
      </c>
      <c r="H169" s="13">
        <v>28</v>
      </c>
      <c r="I169" s="13">
        <v>27</v>
      </c>
      <c r="J169" s="13">
        <v>11</v>
      </c>
      <c r="K169" s="13">
        <v>8</v>
      </c>
      <c r="L169" s="13">
        <v>16</v>
      </c>
      <c r="M169" s="13">
        <v>24</v>
      </c>
      <c r="N169" s="13">
        <v>45</v>
      </c>
      <c r="O169" s="13">
        <v>40</v>
      </c>
      <c r="P169" s="13">
        <v>37</v>
      </c>
      <c r="Q169" s="13">
        <v>35</v>
      </c>
      <c r="R169" s="13">
        <v>16</v>
      </c>
      <c r="S169" s="13">
        <v>20</v>
      </c>
      <c r="T169" s="13">
        <v>22</v>
      </c>
      <c r="U169" s="13">
        <v>20</v>
      </c>
      <c r="V169" s="13">
        <v>10</v>
      </c>
      <c r="W169" s="13">
        <v>7</v>
      </c>
      <c r="X169" s="13">
        <v>15</v>
      </c>
      <c r="Y169" s="13">
        <v>30</v>
      </c>
      <c r="Z169" s="13">
        <v>41</v>
      </c>
      <c r="AA169" s="13">
        <v>40</v>
      </c>
      <c r="AB169" s="13">
        <v>42</v>
      </c>
      <c r="AC169" s="13">
        <v>35</v>
      </c>
    </row>
    <row r="170" spans="1:29" x14ac:dyDescent="0.25">
      <c r="A170" t="s">
        <v>265</v>
      </c>
      <c r="B170" s="13">
        <v>166</v>
      </c>
      <c r="C170" s="13">
        <v>161</v>
      </c>
      <c r="D170" s="13">
        <v>153</v>
      </c>
      <c r="E170" s="13">
        <v>133</v>
      </c>
      <c r="F170" s="13">
        <v>103</v>
      </c>
      <c r="G170" s="13">
        <v>117</v>
      </c>
      <c r="H170" s="13">
        <v>118</v>
      </c>
      <c r="I170" s="13">
        <v>129</v>
      </c>
      <c r="J170" s="13">
        <v>113</v>
      </c>
      <c r="K170" s="13">
        <v>102</v>
      </c>
      <c r="L170" s="13">
        <v>140</v>
      </c>
      <c r="M170" s="13">
        <v>105</v>
      </c>
      <c r="N170" s="13">
        <v>134</v>
      </c>
      <c r="O170" s="13">
        <v>132</v>
      </c>
      <c r="P170" s="13">
        <v>131</v>
      </c>
      <c r="Q170" s="13">
        <v>110</v>
      </c>
      <c r="R170" s="13">
        <v>76</v>
      </c>
      <c r="S170" s="13">
        <v>93</v>
      </c>
      <c r="T170" s="13">
        <v>115</v>
      </c>
      <c r="U170" s="13">
        <v>108</v>
      </c>
      <c r="V170" s="13">
        <v>85</v>
      </c>
      <c r="W170" s="13">
        <v>83</v>
      </c>
      <c r="X170" s="13">
        <v>87</v>
      </c>
      <c r="Y170" s="13">
        <v>102</v>
      </c>
      <c r="Z170" s="13">
        <v>113</v>
      </c>
      <c r="AA170" s="13">
        <v>111</v>
      </c>
      <c r="AB170" s="13">
        <v>103</v>
      </c>
      <c r="AC170" s="13">
        <v>79</v>
      </c>
    </row>
    <row r="171" spans="1:29" x14ac:dyDescent="0.25">
      <c r="A171" t="s">
        <v>266</v>
      </c>
      <c r="B171" s="13">
        <v>36</v>
      </c>
      <c r="C171" s="13">
        <v>30</v>
      </c>
      <c r="D171" s="13">
        <v>31</v>
      </c>
      <c r="E171" s="13">
        <v>23</v>
      </c>
      <c r="F171" s="13">
        <v>23</v>
      </c>
      <c r="G171" s="13">
        <v>30</v>
      </c>
      <c r="H171" s="13">
        <v>36</v>
      </c>
      <c r="I171" s="13">
        <v>37</v>
      </c>
      <c r="J171" s="13">
        <v>36</v>
      </c>
      <c r="K171" s="13">
        <v>23</v>
      </c>
      <c r="L171" s="13">
        <v>26</v>
      </c>
      <c r="M171" s="13">
        <v>20</v>
      </c>
      <c r="N171" s="13">
        <v>23</v>
      </c>
      <c r="O171" s="13">
        <v>25</v>
      </c>
      <c r="P171" s="13">
        <v>25</v>
      </c>
      <c r="Q171" s="13">
        <v>24</v>
      </c>
      <c r="R171" s="13">
        <v>20</v>
      </c>
      <c r="S171" s="13">
        <v>27</v>
      </c>
      <c r="T171" s="13">
        <v>23</v>
      </c>
      <c r="U171" s="13">
        <v>26</v>
      </c>
      <c r="V171" s="13">
        <v>23</v>
      </c>
      <c r="W171" s="13">
        <v>19</v>
      </c>
      <c r="X171" s="13">
        <v>27</v>
      </c>
      <c r="Y171" s="13">
        <v>21</v>
      </c>
      <c r="Z171" s="13">
        <v>20</v>
      </c>
      <c r="AA171" s="13">
        <v>22</v>
      </c>
      <c r="AB171" s="13">
        <v>19</v>
      </c>
      <c r="AC171" s="13">
        <v>17</v>
      </c>
    </row>
    <row r="172" spans="1:29" x14ac:dyDescent="0.25">
      <c r="A172" t="s">
        <v>268</v>
      </c>
      <c r="B172" s="13">
        <v>40</v>
      </c>
      <c r="C172" s="13">
        <v>31</v>
      </c>
      <c r="D172" s="13">
        <v>26</v>
      </c>
      <c r="E172" s="13">
        <v>19</v>
      </c>
      <c r="F172" s="13">
        <v>15</v>
      </c>
      <c r="G172" s="13">
        <v>16</v>
      </c>
      <c r="H172" s="13">
        <v>20</v>
      </c>
      <c r="I172" s="13">
        <v>19</v>
      </c>
      <c r="J172" s="13">
        <v>11</v>
      </c>
      <c r="K172" s="13">
        <v>7</v>
      </c>
      <c r="L172" s="13">
        <v>12</v>
      </c>
      <c r="M172" s="13">
        <v>20</v>
      </c>
      <c r="N172" s="13">
        <v>51</v>
      </c>
      <c r="O172" s="13">
        <v>32</v>
      </c>
      <c r="P172" s="13">
        <v>34</v>
      </c>
      <c r="Q172" s="13">
        <v>21</v>
      </c>
      <c r="R172" s="13">
        <v>23</v>
      </c>
      <c r="S172" s="13">
        <v>31</v>
      </c>
      <c r="T172" s="13">
        <v>28</v>
      </c>
      <c r="U172" s="13">
        <v>22</v>
      </c>
      <c r="V172" s="13">
        <v>17</v>
      </c>
      <c r="W172" s="13">
        <v>15</v>
      </c>
      <c r="X172" s="13">
        <v>15</v>
      </c>
      <c r="Y172" s="13">
        <v>22</v>
      </c>
      <c r="Z172" s="13">
        <v>34</v>
      </c>
      <c r="AA172" s="13">
        <v>24</v>
      </c>
      <c r="AB172" s="13">
        <v>23</v>
      </c>
      <c r="AC172" s="13">
        <v>16</v>
      </c>
    </row>
    <row r="173" spans="1:29" x14ac:dyDescent="0.25">
      <c r="A173" t="s">
        <v>269</v>
      </c>
      <c r="B173" s="13">
        <v>17</v>
      </c>
      <c r="C173" s="13">
        <v>18</v>
      </c>
      <c r="D173" s="13">
        <v>24</v>
      </c>
      <c r="E173" s="13">
        <v>19</v>
      </c>
      <c r="F173" s="13">
        <v>22</v>
      </c>
      <c r="G173" s="13">
        <v>16</v>
      </c>
      <c r="H173" s="13">
        <v>17</v>
      </c>
      <c r="I173" s="13">
        <v>17</v>
      </c>
      <c r="J173" s="13">
        <v>17</v>
      </c>
      <c r="K173" s="13">
        <v>13</v>
      </c>
      <c r="L173" s="13">
        <v>28</v>
      </c>
      <c r="M173" s="13">
        <v>16</v>
      </c>
      <c r="N173" s="13">
        <v>20</v>
      </c>
      <c r="O173" s="13">
        <v>25</v>
      </c>
      <c r="P173" s="13">
        <v>18</v>
      </c>
      <c r="Q173" s="13">
        <v>23</v>
      </c>
      <c r="R173" s="13">
        <v>17</v>
      </c>
      <c r="S173" s="13">
        <v>16</v>
      </c>
      <c r="T173" s="13">
        <v>12</v>
      </c>
      <c r="U173" s="13">
        <v>12</v>
      </c>
      <c r="V173" s="13">
        <v>9</v>
      </c>
      <c r="W173" s="13">
        <v>10</v>
      </c>
      <c r="X173" s="13">
        <v>17</v>
      </c>
      <c r="Y173" s="13">
        <v>11</v>
      </c>
      <c r="Z173" s="13">
        <v>15</v>
      </c>
      <c r="AA173" s="13">
        <v>13</v>
      </c>
      <c r="AB173" s="13">
        <v>11</v>
      </c>
      <c r="AC173" s="13">
        <v>18</v>
      </c>
    </row>
    <row r="174" spans="1:29" x14ac:dyDescent="0.25">
      <c r="A174" t="s">
        <v>270</v>
      </c>
      <c r="B174" s="13">
        <v>63</v>
      </c>
      <c r="C174" s="13">
        <v>70</v>
      </c>
      <c r="D174" s="13">
        <v>67</v>
      </c>
      <c r="E174" s="13">
        <v>63</v>
      </c>
      <c r="F174" s="13">
        <v>65</v>
      </c>
      <c r="G174" s="13">
        <v>43</v>
      </c>
      <c r="H174" s="13">
        <v>38</v>
      </c>
      <c r="I174" s="13">
        <v>34</v>
      </c>
      <c r="J174" s="13">
        <v>34</v>
      </c>
      <c r="K174" s="13">
        <v>25</v>
      </c>
      <c r="L174" s="13">
        <v>38</v>
      </c>
      <c r="M174" s="13">
        <v>37</v>
      </c>
      <c r="N174" s="13">
        <v>58</v>
      </c>
      <c r="O174" s="13">
        <v>61</v>
      </c>
      <c r="P174" s="13">
        <v>61</v>
      </c>
      <c r="Q174" s="13">
        <v>62</v>
      </c>
      <c r="R174" s="13">
        <v>45</v>
      </c>
      <c r="S174" s="13">
        <v>52</v>
      </c>
      <c r="T174" s="13">
        <v>50</v>
      </c>
      <c r="U174" s="13">
        <v>47</v>
      </c>
      <c r="V174" s="13">
        <v>47</v>
      </c>
      <c r="W174" s="13">
        <v>21</v>
      </c>
      <c r="X174" s="13">
        <v>30</v>
      </c>
      <c r="Y174" s="13">
        <v>39</v>
      </c>
      <c r="Z174" s="13">
        <v>49</v>
      </c>
      <c r="AA174" s="13">
        <v>47</v>
      </c>
      <c r="AB174" s="13">
        <v>45</v>
      </c>
      <c r="AC174" s="13">
        <v>39</v>
      </c>
    </row>
    <row r="175" spans="1:29" x14ac:dyDescent="0.25">
      <c r="A175" t="s">
        <v>271</v>
      </c>
      <c r="B175" s="13">
        <v>27</v>
      </c>
      <c r="C175" s="13">
        <v>45</v>
      </c>
      <c r="D175" s="13">
        <v>40</v>
      </c>
      <c r="E175" s="13">
        <v>26</v>
      </c>
      <c r="F175" s="13">
        <v>20</v>
      </c>
      <c r="G175" s="13">
        <v>18</v>
      </c>
      <c r="H175" s="13">
        <v>21</v>
      </c>
      <c r="I175" s="13">
        <v>23</v>
      </c>
      <c r="J175" s="13">
        <v>23</v>
      </c>
      <c r="K175" s="13">
        <v>15</v>
      </c>
      <c r="L175" s="13">
        <v>23</v>
      </c>
      <c r="M175" s="13">
        <v>17</v>
      </c>
      <c r="N175" s="13">
        <v>32</v>
      </c>
      <c r="O175" s="13">
        <v>31</v>
      </c>
      <c r="P175" s="13">
        <v>33</v>
      </c>
      <c r="Q175" s="13">
        <v>32</v>
      </c>
      <c r="R175" s="13">
        <v>20</v>
      </c>
      <c r="S175" s="13">
        <v>19</v>
      </c>
      <c r="T175" s="13">
        <v>18</v>
      </c>
      <c r="U175" s="13">
        <v>14</v>
      </c>
      <c r="V175" s="13">
        <v>14</v>
      </c>
      <c r="W175" s="13">
        <v>9</v>
      </c>
      <c r="X175" s="13">
        <v>16</v>
      </c>
      <c r="Y175" s="13">
        <v>14</v>
      </c>
      <c r="Z175" s="13">
        <v>25</v>
      </c>
      <c r="AA175" s="13">
        <v>19</v>
      </c>
      <c r="AB175" s="13">
        <v>18</v>
      </c>
      <c r="AC175" s="13">
        <v>15</v>
      </c>
    </row>
    <row r="176" spans="1:29" x14ac:dyDescent="0.25">
      <c r="A176" t="s">
        <v>272</v>
      </c>
      <c r="B176" s="13">
        <v>36</v>
      </c>
      <c r="C176" s="13">
        <v>37</v>
      </c>
      <c r="D176" s="13">
        <v>34</v>
      </c>
      <c r="E176" s="13">
        <v>42</v>
      </c>
      <c r="F176" s="13">
        <v>45</v>
      </c>
      <c r="G176" s="13">
        <v>38</v>
      </c>
      <c r="H176" s="13">
        <v>37</v>
      </c>
      <c r="I176" s="13">
        <v>33</v>
      </c>
      <c r="J176" s="13">
        <v>42</v>
      </c>
      <c r="K176" s="13">
        <v>25</v>
      </c>
      <c r="L176" s="13">
        <v>32</v>
      </c>
      <c r="M176" s="13">
        <v>27</v>
      </c>
      <c r="N176" s="13">
        <v>38</v>
      </c>
      <c r="O176" s="13">
        <v>45</v>
      </c>
      <c r="P176" s="13">
        <v>40</v>
      </c>
      <c r="Q176" s="13">
        <v>43</v>
      </c>
      <c r="R176" s="13">
        <v>38</v>
      </c>
      <c r="S176" s="13">
        <v>29</v>
      </c>
      <c r="T176" s="13">
        <v>34</v>
      </c>
      <c r="U176" s="13">
        <v>29</v>
      </c>
      <c r="V176" s="13">
        <v>29</v>
      </c>
      <c r="W176" s="13">
        <v>20</v>
      </c>
      <c r="X176" s="13">
        <v>31</v>
      </c>
      <c r="Y176" s="13">
        <v>25</v>
      </c>
      <c r="Z176" s="13">
        <v>29</v>
      </c>
      <c r="AA176" s="13">
        <v>28</v>
      </c>
      <c r="AB176" s="13">
        <v>27</v>
      </c>
      <c r="AC176" s="13">
        <v>26</v>
      </c>
    </row>
    <row r="177" spans="1:29" x14ac:dyDescent="0.25">
      <c r="A177" t="s">
        <v>273</v>
      </c>
      <c r="B177" s="13">
        <v>46</v>
      </c>
      <c r="C177" s="13">
        <v>56</v>
      </c>
      <c r="D177" s="13">
        <v>48</v>
      </c>
      <c r="E177" s="13">
        <v>42</v>
      </c>
      <c r="F177" s="13">
        <v>35</v>
      </c>
      <c r="G177" s="13">
        <v>43</v>
      </c>
      <c r="H177" s="13">
        <v>46</v>
      </c>
      <c r="I177" s="13">
        <v>37</v>
      </c>
      <c r="J177" s="13">
        <v>34</v>
      </c>
      <c r="K177" s="13">
        <v>26</v>
      </c>
      <c r="L177" s="13">
        <v>29</v>
      </c>
      <c r="M177" s="13">
        <v>26</v>
      </c>
      <c r="N177" s="13">
        <v>32</v>
      </c>
      <c r="O177" s="13">
        <v>43</v>
      </c>
      <c r="P177" s="13">
        <v>30</v>
      </c>
      <c r="Q177" s="13">
        <v>33</v>
      </c>
      <c r="R177" s="13">
        <v>40</v>
      </c>
      <c r="S177" s="13">
        <v>40</v>
      </c>
      <c r="T177" s="13">
        <v>47</v>
      </c>
      <c r="U177" s="13">
        <v>42</v>
      </c>
      <c r="V177" s="13">
        <v>41</v>
      </c>
      <c r="W177" s="13">
        <v>28</v>
      </c>
      <c r="X177" s="13">
        <v>33</v>
      </c>
      <c r="Y177" s="13">
        <v>31</v>
      </c>
      <c r="Z177" s="13">
        <v>37</v>
      </c>
      <c r="AA177" s="13">
        <v>35</v>
      </c>
      <c r="AB177" s="13">
        <v>34</v>
      </c>
      <c r="AC177" s="13">
        <v>20</v>
      </c>
    </row>
    <row r="178" spans="1:29" x14ac:dyDescent="0.25">
      <c r="A178" t="s">
        <v>17</v>
      </c>
      <c r="B178" s="13">
        <v>12826</v>
      </c>
      <c r="C178" s="13">
        <v>12291</v>
      </c>
      <c r="D178" s="13">
        <v>12129</v>
      </c>
      <c r="E178" s="13">
        <v>11189</v>
      </c>
      <c r="F178" s="13">
        <v>9740</v>
      </c>
      <c r="G178" s="13">
        <v>10594</v>
      </c>
      <c r="H178" s="13">
        <v>10317</v>
      </c>
      <c r="I178" s="13">
        <v>9858</v>
      </c>
      <c r="J178" s="13">
        <v>9585</v>
      </c>
      <c r="K178" s="13">
        <v>7397</v>
      </c>
      <c r="L178" s="13">
        <v>9050</v>
      </c>
      <c r="M178" s="13">
        <v>8386</v>
      </c>
      <c r="N178" s="13">
        <v>11487</v>
      </c>
      <c r="O178" s="13">
        <v>10919</v>
      </c>
      <c r="P178" s="13">
        <v>10833</v>
      </c>
      <c r="Q178" s="13">
        <v>10047</v>
      </c>
      <c r="R178" s="13">
        <v>8666</v>
      </c>
      <c r="S178" s="13">
        <v>9634</v>
      </c>
      <c r="T178" s="13">
        <v>9280</v>
      </c>
      <c r="U178" s="13">
        <v>8779</v>
      </c>
      <c r="V178" s="13">
        <v>8567</v>
      </c>
      <c r="W178" s="13">
        <v>6419</v>
      </c>
      <c r="X178" s="13">
        <v>8218</v>
      </c>
      <c r="Y178" s="13">
        <v>7821</v>
      </c>
      <c r="Z178" s="13">
        <v>9810</v>
      </c>
      <c r="AA178" s="13">
        <v>8668</v>
      </c>
      <c r="AB178" s="13">
        <v>8097</v>
      </c>
      <c r="AC178" s="13">
        <v>7528</v>
      </c>
    </row>
    <row r="179" spans="1:29" x14ac:dyDescent="0.25">
      <c r="A179" t="s">
        <v>274</v>
      </c>
      <c r="B179" s="13">
        <v>59</v>
      </c>
      <c r="C179" s="13">
        <v>52</v>
      </c>
      <c r="D179" s="13">
        <v>50</v>
      </c>
      <c r="E179" s="13">
        <v>29</v>
      </c>
      <c r="F179" s="13">
        <v>30</v>
      </c>
      <c r="G179" s="13">
        <v>39</v>
      </c>
      <c r="H179" s="13">
        <v>38</v>
      </c>
      <c r="I179" s="13">
        <v>29</v>
      </c>
      <c r="J179" s="13">
        <v>27</v>
      </c>
      <c r="K179" s="13">
        <v>27</v>
      </c>
      <c r="L179" s="13">
        <v>27</v>
      </c>
      <c r="M179" s="13">
        <v>34</v>
      </c>
      <c r="N179" s="13">
        <v>31</v>
      </c>
      <c r="O179" s="13">
        <v>30</v>
      </c>
      <c r="P179" s="13">
        <v>30</v>
      </c>
      <c r="Q179" s="13">
        <v>24</v>
      </c>
      <c r="R179" s="13">
        <v>24</v>
      </c>
      <c r="S179" s="13">
        <v>31</v>
      </c>
      <c r="T179" s="13">
        <v>31</v>
      </c>
      <c r="U179" s="13">
        <v>31</v>
      </c>
      <c r="V179" s="13">
        <v>40</v>
      </c>
      <c r="W179" s="13">
        <v>23</v>
      </c>
      <c r="X179" s="13">
        <v>34</v>
      </c>
      <c r="Y179" s="13">
        <v>43</v>
      </c>
      <c r="Z179" s="13">
        <v>61</v>
      </c>
      <c r="AA179" s="13">
        <v>57</v>
      </c>
      <c r="AB179" s="13">
        <v>39</v>
      </c>
      <c r="AC179" s="13">
        <v>32</v>
      </c>
    </row>
    <row r="180" spans="1:29" x14ac:dyDescent="0.25">
      <c r="A180" t="s">
        <v>276</v>
      </c>
      <c r="B180" s="13">
        <v>19</v>
      </c>
      <c r="C180" s="13">
        <v>23</v>
      </c>
      <c r="D180" s="13">
        <v>21</v>
      </c>
      <c r="E180" s="13">
        <v>22</v>
      </c>
      <c r="F180" s="13">
        <v>19</v>
      </c>
      <c r="G180" s="13">
        <v>19</v>
      </c>
      <c r="H180" s="13">
        <v>23</v>
      </c>
      <c r="I180" s="13">
        <v>24</v>
      </c>
      <c r="J180" s="13">
        <v>20</v>
      </c>
      <c r="K180" s="13">
        <v>18</v>
      </c>
      <c r="L180" s="13">
        <v>25</v>
      </c>
      <c r="M180" s="13">
        <v>17</v>
      </c>
      <c r="N180" s="13">
        <v>18</v>
      </c>
      <c r="O180" s="13">
        <v>18</v>
      </c>
      <c r="P180" s="13">
        <v>11</v>
      </c>
      <c r="Q180" s="13">
        <v>17</v>
      </c>
      <c r="R180" s="13">
        <v>16</v>
      </c>
      <c r="S180" s="13">
        <v>18</v>
      </c>
      <c r="T180" s="13">
        <v>18</v>
      </c>
      <c r="U180" s="13">
        <v>21</v>
      </c>
      <c r="V180" s="13">
        <v>24</v>
      </c>
      <c r="W180" s="13">
        <v>13</v>
      </c>
      <c r="X180" s="13">
        <v>15</v>
      </c>
      <c r="Y180" s="13">
        <v>16</v>
      </c>
      <c r="Z180" s="13">
        <v>14</v>
      </c>
      <c r="AA180" s="13">
        <v>15</v>
      </c>
      <c r="AB180" s="13">
        <v>13</v>
      </c>
      <c r="AC180" s="13">
        <v>15</v>
      </c>
    </row>
    <row r="181" spans="1:29" x14ac:dyDescent="0.25">
      <c r="A181" t="s">
        <v>277</v>
      </c>
      <c r="B181" s="13">
        <v>36</v>
      </c>
      <c r="C181" s="13">
        <v>45</v>
      </c>
      <c r="D181" s="13">
        <v>51</v>
      </c>
      <c r="E181" s="13">
        <v>37</v>
      </c>
      <c r="F181" s="13">
        <v>29</v>
      </c>
      <c r="G181" s="13">
        <v>36</v>
      </c>
      <c r="H181" s="13">
        <v>33</v>
      </c>
      <c r="I181" s="13">
        <v>34</v>
      </c>
      <c r="J181" s="13">
        <v>33</v>
      </c>
      <c r="K181" s="13">
        <v>24</v>
      </c>
      <c r="L181" s="13">
        <v>27</v>
      </c>
      <c r="M181" s="13">
        <v>28</v>
      </c>
      <c r="N181" s="13">
        <v>30</v>
      </c>
      <c r="O181" s="13">
        <v>41</v>
      </c>
      <c r="P181" s="13">
        <v>33</v>
      </c>
      <c r="Q181" s="13">
        <v>35</v>
      </c>
      <c r="R181" s="13">
        <v>39</v>
      </c>
      <c r="S181" s="13">
        <v>41</v>
      </c>
      <c r="T181" s="13">
        <v>36</v>
      </c>
      <c r="U181" s="13">
        <v>34</v>
      </c>
      <c r="V181" s="13">
        <v>27</v>
      </c>
      <c r="W181" s="13">
        <v>21</v>
      </c>
      <c r="X181" s="13">
        <v>19</v>
      </c>
      <c r="Y181" s="13">
        <v>24</v>
      </c>
      <c r="Z181" s="13">
        <v>35</v>
      </c>
      <c r="AA181" s="13">
        <v>33</v>
      </c>
      <c r="AB181" s="13">
        <v>22</v>
      </c>
      <c r="AC181" s="13">
        <v>28</v>
      </c>
    </row>
    <row r="182" spans="1:29" x14ac:dyDescent="0.25">
      <c r="A182" t="s">
        <v>279</v>
      </c>
      <c r="B182" s="13">
        <v>17</v>
      </c>
      <c r="C182" s="13">
        <v>20</v>
      </c>
      <c r="D182" s="13">
        <v>26</v>
      </c>
      <c r="E182" s="13">
        <v>30</v>
      </c>
      <c r="F182" s="13">
        <v>26</v>
      </c>
      <c r="G182" s="13">
        <v>22</v>
      </c>
      <c r="H182" s="13">
        <v>28</v>
      </c>
      <c r="I182" s="13">
        <v>25</v>
      </c>
      <c r="J182" s="13">
        <v>28</v>
      </c>
      <c r="K182" s="13">
        <v>18</v>
      </c>
      <c r="L182" s="13">
        <v>29</v>
      </c>
      <c r="M182" s="13">
        <v>13</v>
      </c>
      <c r="N182" s="13">
        <v>13</v>
      </c>
      <c r="O182" s="13">
        <v>13</v>
      </c>
      <c r="P182" s="13">
        <v>19</v>
      </c>
      <c r="Q182" s="13">
        <v>24</v>
      </c>
      <c r="R182" s="13">
        <v>29</v>
      </c>
      <c r="S182" s="13">
        <v>26</v>
      </c>
      <c r="T182" s="13">
        <v>27</v>
      </c>
      <c r="U182" s="13">
        <v>25</v>
      </c>
      <c r="V182" s="13">
        <v>26</v>
      </c>
      <c r="W182" s="13">
        <v>21</v>
      </c>
      <c r="X182" s="13">
        <v>21</v>
      </c>
      <c r="Y182" s="13">
        <v>14</v>
      </c>
      <c r="Z182" s="13">
        <v>14</v>
      </c>
      <c r="AA182" s="13">
        <v>10</v>
      </c>
      <c r="AB182" s="13">
        <v>13</v>
      </c>
      <c r="AC182" s="13">
        <v>12</v>
      </c>
    </row>
    <row r="183" spans="1:29" x14ac:dyDescent="0.25">
      <c r="A183" t="s">
        <v>281</v>
      </c>
      <c r="B183" s="13">
        <v>1398</v>
      </c>
      <c r="C183" s="13">
        <v>1268</v>
      </c>
      <c r="D183" s="13">
        <v>1186</v>
      </c>
      <c r="E183" s="13">
        <v>1091</v>
      </c>
      <c r="F183" s="13">
        <v>911</v>
      </c>
      <c r="G183" s="13">
        <v>1029</v>
      </c>
      <c r="H183" s="13">
        <v>974</v>
      </c>
      <c r="I183" s="13">
        <v>906</v>
      </c>
      <c r="J183" s="13">
        <v>912</v>
      </c>
      <c r="K183" s="13">
        <v>683</v>
      </c>
      <c r="L183" s="13">
        <v>829</v>
      </c>
      <c r="M183" s="13">
        <v>790</v>
      </c>
      <c r="N183" s="13">
        <v>1311</v>
      </c>
      <c r="O183" s="13">
        <v>1129</v>
      </c>
      <c r="P183" s="13">
        <v>1116</v>
      </c>
      <c r="Q183" s="13">
        <v>971</v>
      </c>
      <c r="R183" s="13">
        <v>803</v>
      </c>
      <c r="S183" s="13">
        <v>939</v>
      </c>
      <c r="T183" s="13">
        <v>883</v>
      </c>
      <c r="U183" s="13">
        <v>766</v>
      </c>
      <c r="V183" s="13">
        <v>802</v>
      </c>
      <c r="W183" s="13">
        <v>567</v>
      </c>
      <c r="X183" s="13">
        <v>746</v>
      </c>
      <c r="Y183" s="13">
        <v>724</v>
      </c>
      <c r="Z183" s="13">
        <v>1102</v>
      </c>
      <c r="AA183" s="13">
        <v>895</v>
      </c>
      <c r="AB183" s="13">
        <v>825</v>
      </c>
      <c r="AC183" s="13">
        <v>726</v>
      </c>
    </row>
    <row r="184" spans="1:29" x14ac:dyDescent="0.25">
      <c r="A184" t="s">
        <v>282</v>
      </c>
      <c r="B184" s="13">
        <v>36</v>
      </c>
      <c r="C184" s="13">
        <v>30</v>
      </c>
      <c r="D184" s="13">
        <v>21</v>
      </c>
      <c r="E184" s="13">
        <v>19</v>
      </c>
      <c r="F184" s="13">
        <v>12</v>
      </c>
      <c r="G184" s="13">
        <v>19</v>
      </c>
      <c r="H184" s="13">
        <v>17</v>
      </c>
      <c r="I184" s="13">
        <v>15</v>
      </c>
      <c r="J184" s="13">
        <v>24</v>
      </c>
      <c r="K184" s="13">
        <v>14</v>
      </c>
      <c r="L184" s="13">
        <v>26</v>
      </c>
      <c r="M184" s="13">
        <v>22</v>
      </c>
      <c r="N184" s="13">
        <v>42</v>
      </c>
      <c r="O184" s="13">
        <v>27</v>
      </c>
      <c r="P184" s="13">
        <v>28</v>
      </c>
      <c r="Q184" s="13">
        <v>28</v>
      </c>
      <c r="R184" s="13">
        <v>19</v>
      </c>
      <c r="S184" s="13">
        <v>16</v>
      </c>
      <c r="T184" s="13">
        <v>26</v>
      </c>
      <c r="U184" s="13">
        <v>15</v>
      </c>
      <c r="V184" s="13">
        <v>10</v>
      </c>
      <c r="W184" s="13">
        <v>10</v>
      </c>
      <c r="X184" s="13">
        <v>9</v>
      </c>
      <c r="Y184" s="13">
        <v>14</v>
      </c>
      <c r="Z184" s="13">
        <v>43</v>
      </c>
      <c r="AA184" s="13">
        <v>28</v>
      </c>
      <c r="AB184" s="13">
        <v>24</v>
      </c>
      <c r="AC184" s="13">
        <v>24</v>
      </c>
    </row>
    <row r="185" spans="1:29" x14ac:dyDescent="0.25">
      <c r="A185" t="s">
        <v>283</v>
      </c>
      <c r="B185" s="13">
        <v>108</v>
      </c>
      <c r="C185" s="13">
        <v>98</v>
      </c>
      <c r="D185" s="13">
        <v>106</v>
      </c>
      <c r="E185" s="13">
        <v>119</v>
      </c>
      <c r="F185" s="13">
        <v>95</v>
      </c>
      <c r="G185" s="13">
        <v>98</v>
      </c>
      <c r="H185" s="13">
        <v>78</v>
      </c>
      <c r="I185" s="13">
        <v>83</v>
      </c>
      <c r="J185" s="13">
        <v>92</v>
      </c>
      <c r="K185" s="13">
        <v>55</v>
      </c>
      <c r="L185" s="13">
        <v>77</v>
      </c>
      <c r="M185" s="13">
        <v>73</v>
      </c>
      <c r="N185" s="13">
        <v>97</v>
      </c>
      <c r="O185" s="13">
        <v>93</v>
      </c>
      <c r="P185" s="13">
        <v>89</v>
      </c>
      <c r="Q185" s="13">
        <v>87</v>
      </c>
      <c r="R185" s="13">
        <v>82</v>
      </c>
      <c r="S185" s="13">
        <v>76</v>
      </c>
      <c r="T185" s="13">
        <v>85</v>
      </c>
      <c r="U185" s="13">
        <v>55</v>
      </c>
      <c r="V185" s="13">
        <v>66</v>
      </c>
      <c r="W185" s="13">
        <v>43</v>
      </c>
      <c r="X185" s="13">
        <v>69</v>
      </c>
      <c r="Y185" s="13">
        <v>64</v>
      </c>
      <c r="Z185" s="13">
        <v>80</v>
      </c>
      <c r="AA185" s="13">
        <v>66</v>
      </c>
      <c r="AB185" s="13">
        <v>58</v>
      </c>
      <c r="AC185" s="13">
        <v>64</v>
      </c>
    </row>
    <row r="186" spans="1:29" x14ac:dyDescent="0.25">
      <c r="A186" t="s">
        <v>284</v>
      </c>
      <c r="B186" s="13">
        <v>29</v>
      </c>
      <c r="C186" s="13">
        <v>21</v>
      </c>
      <c r="D186" s="13">
        <v>24</v>
      </c>
      <c r="E186" s="13">
        <v>25</v>
      </c>
      <c r="F186" s="13">
        <v>13</v>
      </c>
      <c r="G186" s="13">
        <v>17</v>
      </c>
      <c r="H186" s="13">
        <v>14</v>
      </c>
      <c r="I186" s="13">
        <v>14</v>
      </c>
      <c r="J186" s="13">
        <v>19</v>
      </c>
      <c r="K186" s="13">
        <v>16</v>
      </c>
      <c r="L186" s="13">
        <v>22</v>
      </c>
      <c r="M186" s="13">
        <v>20</v>
      </c>
      <c r="N186" s="13">
        <v>23</v>
      </c>
      <c r="O186" s="13">
        <v>28</v>
      </c>
      <c r="P186" s="13">
        <v>24</v>
      </c>
      <c r="Q186" s="13">
        <v>23</v>
      </c>
      <c r="R186" s="13">
        <v>12</v>
      </c>
      <c r="S186" s="13">
        <v>18</v>
      </c>
      <c r="T186" s="13">
        <v>17</v>
      </c>
      <c r="U186" s="13">
        <v>15</v>
      </c>
      <c r="V186" s="13">
        <v>9</v>
      </c>
      <c r="W186" s="13">
        <v>6</v>
      </c>
      <c r="X186" s="13">
        <v>12</v>
      </c>
      <c r="Y186" s="13">
        <v>15</v>
      </c>
      <c r="Z186" s="13">
        <v>17</v>
      </c>
      <c r="AA186" s="13">
        <v>16</v>
      </c>
      <c r="AB186" s="13">
        <v>17</v>
      </c>
      <c r="AC186" s="13">
        <v>15</v>
      </c>
    </row>
    <row r="187" spans="1:29" x14ac:dyDescent="0.25">
      <c r="A187" t="s">
        <v>286</v>
      </c>
      <c r="B187" s="13">
        <v>41</v>
      </c>
      <c r="C187" s="13">
        <v>41</v>
      </c>
      <c r="D187" s="13">
        <v>37</v>
      </c>
      <c r="E187" s="13">
        <v>34</v>
      </c>
      <c r="F187" s="13">
        <v>33</v>
      </c>
      <c r="G187" s="13">
        <v>47</v>
      </c>
      <c r="H187" s="13">
        <v>36</v>
      </c>
      <c r="I187" s="13">
        <v>34</v>
      </c>
      <c r="J187" s="13">
        <v>32</v>
      </c>
      <c r="K187" s="13">
        <v>26</v>
      </c>
      <c r="L187" s="13">
        <v>28</v>
      </c>
      <c r="M187" s="13">
        <v>22</v>
      </c>
      <c r="N187" s="13">
        <v>28</v>
      </c>
      <c r="O187" s="13">
        <v>31</v>
      </c>
      <c r="P187" s="13">
        <v>32</v>
      </c>
      <c r="Q187" s="13">
        <v>30</v>
      </c>
      <c r="R187" s="13">
        <v>24</v>
      </c>
      <c r="S187" s="13">
        <v>37</v>
      </c>
      <c r="T187" s="13">
        <v>36</v>
      </c>
      <c r="U187" s="13">
        <v>34</v>
      </c>
      <c r="V187" s="13">
        <v>26</v>
      </c>
      <c r="W187" s="13">
        <v>14</v>
      </c>
      <c r="X187" s="13">
        <v>24</v>
      </c>
      <c r="Y187" s="13">
        <v>21</v>
      </c>
      <c r="Z187" s="13">
        <v>20</v>
      </c>
      <c r="AA187" s="13">
        <v>20</v>
      </c>
      <c r="AB187" s="13">
        <v>19</v>
      </c>
      <c r="AC187" s="13">
        <v>23</v>
      </c>
    </row>
    <row r="188" spans="1:29" x14ac:dyDescent="0.25">
      <c r="A188" t="s">
        <v>287</v>
      </c>
      <c r="B188" s="13">
        <v>37</v>
      </c>
      <c r="C188" s="13">
        <v>28</v>
      </c>
      <c r="D188" s="13">
        <v>28</v>
      </c>
      <c r="E188" s="13">
        <v>23</v>
      </c>
      <c r="F188" s="13">
        <v>21</v>
      </c>
      <c r="G188" s="13">
        <v>32</v>
      </c>
      <c r="H188" s="13">
        <v>17</v>
      </c>
      <c r="I188" s="13">
        <v>19</v>
      </c>
      <c r="J188" s="13">
        <v>28</v>
      </c>
      <c r="K188" s="13">
        <v>19</v>
      </c>
      <c r="L188" s="13">
        <v>17</v>
      </c>
      <c r="M188" s="13">
        <v>18</v>
      </c>
      <c r="N188" s="13">
        <v>46</v>
      </c>
      <c r="O188" s="13">
        <v>35</v>
      </c>
      <c r="P188" s="13">
        <v>31</v>
      </c>
      <c r="Q188" s="13">
        <v>25</v>
      </c>
      <c r="R188" s="13">
        <v>15</v>
      </c>
      <c r="S188" s="13">
        <v>24</v>
      </c>
      <c r="T188" s="13">
        <v>28</v>
      </c>
      <c r="U188" s="13">
        <v>25</v>
      </c>
      <c r="V188" s="13">
        <v>20</v>
      </c>
      <c r="W188" s="13">
        <v>16</v>
      </c>
      <c r="X188" s="13">
        <v>20</v>
      </c>
      <c r="Y188" s="13">
        <v>18</v>
      </c>
      <c r="Z188" s="13">
        <v>24</v>
      </c>
      <c r="AA188" s="13">
        <v>18</v>
      </c>
      <c r="AB188" s="13">
        <v>13</v>
      </c>
      <c r="AC188" s="13">
        <v>13</v>
      </c>
    </row>
    <row r="189" spans="1:29" x14ac:dyDescent="0.25">
      <c r="A189" t="s">
        <v>288</v>
      </c>
      <c r="B189" s="13">
        <v>58</v>
      </c>
      <c r="C189" s="13">
        <v>52</v>
      </c>
      <c r="D189" s="13">
        <v>51</v>
      </c>
      <c r="E189" s="13">
        <v>49</v>
      </c>
      <c r="F189" s="13">
        <v>38</v>
      </c>
      <c r="G189" s="13">
        <v>32</v>
      </c>
      <c r="H189" s="13">
        <v>36</v>
      </c>
      <c r="I189" s="13">
        <v>32</v>
      </c>
      <c r="J189" s="13">
        <v>41</v>
      </c>
      <c r="K189" s="13">
        <v>33</v>
      </c>
      <c r="L189" s="13">
        <v>34</v>
      </c>
      <c r="M189" s="13">
        <v>30</v>
      </c>
      <c r="N189" s="13">
        <v>47</v>
      </c>
      <c r="O189" s="13">
        <v>48</v>
      </c>
      <c r="P189" s="13">
        <v>47</v>
      </c>
      <c r="Q189" s="13">
        <v>36</v>
      </c>
      <c r="R189" s="13">
        <v>37</v>
      </c>
      <c r="S189" s="13">
        <v>31</v>
      </c>
      <c r="T189" s="13">
        <v>31</v>
      </c>
      <c r="U189" s="13">
        <v>33</v>
      </c>
      <c r="V189" s="13">
        <v>32</v>
      </c>
      <c r="W189" s="13">
        <v>24</v>
      </c>
      <c r="X189" s="13">
        <v>26</v>
      </c>
      <c r="Y189" s="13">
        <v>26</v>
      </c>
      <c r="Z189" s="13">
        <v>34</v>
      </c>
      <c r="AA189" s="13">
        <v>35</v>
      </c>
      <c r="AB189" s="13">
        <v>36</v>
      </c>
      <c r="AC189" s="13">
        <v>32</v>
      </c>
    </row>
    <row r="190" spans="1:29" x14ac:dyDescent="0.25">
      <c r="A190" t="s">
        <v>289</v>
      </c>
      <c r="B190" s="13">
        <v>11</v>
      </c>
      <c r="C190" s="13">
        <v>15</v>
      </c>
      <c r="D190" s="13">
        <v>17</v>
      </c>
      <c r="E190" s="13">
        <v>15</v>
      </c>
      <c r="F190" s="13">
        <v>13</v>
      </c>
      <c r="G190" s="13">
        <v>13</v>
      </c>
      <c r="H190" s="13">
        <v>14</v>
      </c>
      <c r="I190" s="13">
        <v>12</v>
      </c>
      <c r="J190" s="13">
        <v>14</v>
      </c>
      <c r="K190" s="13">
        <v>12</v>
      </c>
      <c r="L190" s="13">
        <v>13</v>
      </c>
      <c r="M190" s="13">
        <v>8</v>
      </c>
      <c r="N190" s="13">
        <v>10</v>
      </c>
      <c r="O190" s="13">
        <v>19</v>
      </c>
      <c r="P190" s="13">
        <v>15</v>
      </c>
      <c r="Q190" s="13">
        <v>11</v>
      </c>
      <c r="R190" s="13">
        <v>10</v>
      </c>
      <c r="S190" s="13">
        <v>13</v>
      </c>
      <c r="T190" s="13">
        <v>13</v>
      </c>
      <c r="U190" s="13">
        <v>12</v>
      </c>
      <c r="V190" s="13">
        <v>10</v>
      </c>
      <c r="W190" s="13">
        <v>7</v>
      </c>
      <c r="X190" s="13">
        <v>12</v>
      </c>
      <c r="Y190" s="13">
        <v>9</v>
      </c>
      <c r="Z190" s="13">
        <v>9</v>
      </c>
      <c r="AA190" s="13">
        <v>10</v>
      </c>
      <c r="AB190" s="13">
        <v>13</v>
      </c>
      <c r="AC190" s="13">
        <v>8</v>
      </c>
    </row>
    <row r="191" spans="1:29" x14ac:dyDescent="0.25">
      <c r="A191" t="s">
        <v>291</v>
      </c>
      <c r="B191" s="13">
        <v>31</v>
      </c>
      <c r="C191" s="13">
        <v>25</v>
      </c>
      <c r="D191" s="13">
        <v>29</v>
      </c>
      <c r="E191" s="13">
        <v>18</v>
      </c>
      <c r="F191" s="13">
        <v>20</v>
      </c>
      <c r="G191" s="13">
        <v>23</v>
      </c>
      <c r="H191" s="13">
        <v>28</v>
      </c>
      <c r="I191" s="13">
        <v>25</v>
      </c>
      <c r="J191" s="13">
        <v>26</v>
      </c>
      <c r="K191" s="13">
        <v>16</v>
      </c>
      <c r="L191" s="13">
        <v>24</v>
      </c>
      <c r="M191" s="13">
        <v>13</v>
      </c>
      <c r="N191" s="13">
        <v>24</v>
      </c>
      <c r="O191" s="13">
        <v>23</v>
      </c>
      <c r="P191" s="13">
        <v>24</v>
      </c>
      <c r="Q191" s="13">
        <v>18</v>
      </c>
      <c r="R191" s="13">
        <v>20</v>
      </c>
      <c r="S191" s="13">
        <v>26</v>
      </c>
      <c r="T191" s="13">
        <v>27</v>
      </c>
      <c r="U191" s="13">
        <v>28</v>
      </c>
      <c r="V191" s="13">
        <v>24</v>
      </c>
      <c r="W191" s="13">
        <v>21</v>
      </c>
      <c r="X191" s="13">
        <v>17</v>
      </c>
      <c r="Y191" s="13">
        <v>16</v>
      </c>
      <c r="Z191" s="13">
        <v>23</v>
      </c>
      <c r="AA191" s="13">
        <v>20</v>
      </c>
      <c r="AB191" s="13">
        <v>17</v>
      </c>
      <c r="AC191" s="13">
        <v>13</v>
      </c>
    </row>
    <row r="192" spans="1:29" x14ac:dyDescent="0.25">
      <c r="A192" t="s">
        <v>292</v>
      </c>
      <c r="B192" s="13">
        <v>49</v>
      </c>
      <c r="C192" s="13">
        <v>54</v>
      </c>
      <c r="D192" s="13">
        <v>56</v>
      </c>
      <c r="E192" s="13">
        <v>32</v>
      </c>
      <c r="F192" s="13">
        <v>31</v>
      </c>
      <c r="G192" s="13">
        <v>38</v>
      </c>
      <c r="H192" s="13">
        <v>35</v>
      </c>
      <c r="I192" s="13">
        <v>33</v>
      </c>
      <c r="J192" s="13">
        <v>34</v>
      </c>
      <c r="K192" s="13">
        <v>28</v>
      </c>
      <c r="L192" s="13">
        <v>25</v>
      </c>
      <c r="M192" s="13">
        <v>24</v>
      </c>
      <c r="N192" s="13">
        <v>33</v>
      </c>
      <c r="O192" s="13">
        <v>39</v>
      </c>
      <c r="P192" s="13">
        <v>39</v>
      </c>
      <c r="Q192" s="13">
        <v>29</v>
      </c>
      <c r="R192" s="13">
        <v>23</v>
      </c>
      <c r="S192" s="13">
        <v>25</v>
      </c>
      <c r="T192" s="13">
        <v>35</v>
      </c>
      <c r="U192" s="13">
        <v>45</v>
      </c>
      <c r="V192" s="13">
        <v>31</v>
      </c>
      <c r="W192" s="13">
        <v>25</v>
      </c>
      <c r="X192" s="13">
        <v>28</v>
      </c>
      <c r="Y192" s="13">
        <v>36</v>
      </c>
      <c r="Z192" s="13">
        <v>34</v>
      </c>
      <c r="AA192" s="13">
        <v>29</v>
      </c>
      <c r="AB192" s="13">
        <v>25</v>
      </c>
      <c r="AC192" s="13">
        <v>26</v>
      </c>
    </row>
    <row r="193" spans="1:29" x14ac:dyDescent="0.25">
      <c r="A193" t="s">
        <v>295</v>
      </c>
      <c r="B193" s="13">
        <v>27</v>
      </c>
      <c r="C193" s="13">
        <v>18</v>
      </c>
      <c r="D193" s="13">
        <v>19</v>
      </c>
      <c r="E193" s="13">
        <v>19</v>
      </c>
      <c r="F193" s="13">
        <v>18</v>
      </c>
      <c r="G193" s="13">
        <v>18</v>
      </c>
      <c r="H193" s="13">
        <v>15</v>
      </c>
      <c r="I193" s="13">
        <v>17</v>
      </c>
      <c r="J193" s="13">
        <v>13</v>
      </c>
      <c r="K193" s="13">
        <v>10</v>
      </c>
      <c r="L193" s="13">
        <v>26</v>
      </c>
      <c r="M193" s="13">
        <v>18</v>
      </c>
      <c r="N193" s="13">
        <v>11</v>
      </c>
      <c r="O193" s="13">
        <v>13</v>
      </c>
      <c r="P193" s="13">
        <v>14</v>
      </c>
      <c r="Q193" s="13">
        <v>16</v>
      </c>
      <c r="R193" s="13">
        <v>17</v>
      </c>
      <c r="S193" s="13">
        <v>13</v>
      </c>
      <c r="T193" s="13">
        <v>12</v>
      </c>
      <c r="U193" s="13">
        <v>14</v>
      </c>
      <c r="V193" s="13">
        <v>13</v>
      </c>
      <c r="W193" s="13">
        <v>8</v>
      </c>
      <c r="X193" s="13">
        <v>12</v>
      </c>
      <c r="Y193" s="13">
        <v>11</v>
      </c>
      <c r="Z193" s="13">
        <v>24</v>
      </c>
      <c r="AA193" s="13">
        <v>17</v>
      </c>
      <c r="AB193" s="13">
        <v>15</v>
      </c>
      <c r="AC193" s="13">
        <v>15</v>
      </c>
    </row>
    <row r="194" spans="1:29" x14ac:dyDescent="0.25">
      <c r="A194" t="s">
        <v>296</v>
      </c>
      <c r="B194" s="13">
        <v>120</v>
      </c>
      <c r="C194" s="13">
        <v>107</v>
      </c>
      <c r="D194" s="13">
        <v>113</v>
      </c>
      <c r="E194" s="13">
        <v>87</v>
      </c>
      <c r="F194" s="13">
        <v>65</v>
      </c>
      <c r="G194" s="13">
        <v>75</v>
      </c>
      <c r="H194" s="13">
        <v>69</v>
      </c>
      <c r="I194" s="13">
        <v>58</v>
      </c>
      <c r="J194" s="13">
        <v>56</v>
      </c>
      <c r="K194" s="13">
        <v>50</v>
      </c>
      <c r="L194" s="13">
        <v>53</v>
      </c>
      <c r="M194" s="13">
        <v>61</v>
      </c>
      <c r="N194" s="13">
        <v>135</v>
      </c>
      <c r="O194" s="13">
        <v>103</v>
      </c>
      <c r="P194" s="13">
        <v>82</v>
      </c>
      <c r="Q194" s="13">
        <v>65</v>
      </c>
      <c r="R194" s="13">
        <v>44</v>
      </c>
      <c r="S194" s="13">
        <v>57</v>
      </c>
      <c r="T194" s="13">
        <v>63</v>
      </c>
      <c r="U194" s="13">
        <v>56</v>
      </c>
      <c r="V194" s="13">
        <v>46</v>
      </c>
      <c r="W194" s="13">
        <v>37</v>
      </c>
      <c r="X194" s="13">
        <v>61</v>
      </c>
      <c r="Y194" s="13">
        <v>61</v>
      </c>
      <c r="Z194" s="13">
        <v>110</v>
      </c>
      <c r="AA194" s="13">
        <v>79</v>
      </c>
      <c r="AB194" s="13">
        <v>80</v>
      </c>
      <c r="AC194" s="13">
        <v>68</v>
      </c>
    </row>
    <row r="195" spans="1:29" x14ac:dyDescent="0.25">
      <c r="A195" t="s">
        <v>297</v>
      </c>
      <c r="B195" s="13">
        <v>127</v>
      </c>
      <c r="C195" s="13">
        <v>104</v>
      </c>
      <c r="D195" s="13">
        <v>113</v>
      </c>
      <c r="E195" s="13">
        <v>93</v>
      </c>
      <c r="F195" s="13">
        <v>100</v>
      </c>
      <c r="G195" s="13">
        <v>123</v>
      </c>
      <c r="H195" s="13">
        <v>126</v>
      </c>
      <c r="I195" s="13">
        <v>114</v>
      </c>
      <c r="J195" s="13">
        <v>117</v>
      </c>
      <c r="K195" s="13">
        <v>92</v>
      </c>
      <c r="L195" s="13">
        <v>112</v>
      </c>
      <c r="M195" s="13">
        <v>97</v>
      </c>
      <c r="N195" s="13">
        <v>114</v>
      </c>
      <c r="O195" s="13">
        <v>112</v>
      </c>
      <c r="P195" s="13">
        <v>108</v>
      </c>
      <c r="Q195" s="13">
        <v>115</v>
      </c>
      <c r="R195" s="13">
        <v>102</v>
      </c>
      <c r="S195" s="13">
        <v>117</v>
      </c>
      <c r="T195" s="13">
        <v>118</v>
      </c>
      <c r="U195" s="13">
        <v>114</v>
      </c>
      <c r="V195" s="13">
        <v>106</v>
      </c>
      <c r="W195" s="13">
        <v>87</v>
      </c>
      <c r="X195" s="13">
        <v>106</v>
      </c>
      <c r="Y195" s="13">
        <v>93</v>
      </c>
      <c r="Z195" s="13">
        <v>99</v>
      </c>
      <c r="AA195" s="13">
        <v>81</v>
      </c>
      <c r="AB195" s="13">
        <v>78</v>
      </c>
      <c r="AC195" s="13">
        <v>72</v>
      </c>
    </row>
    <row r="196" spans="1:29" x14ac:dyDescent="0.25">
      <c r="A196" t="s">
        <v>298</v>
      </c>
      <c r="B196" s="13">
        <v>37</v>
      </c>
      <c r="C196" s="13">
        <v>35</v>
      </c>
      <c r="D196" s="13">
        <v>28</v>
      </c>
      <c r="E196" s="13">
        <v>81</v>
      </c>
      <c r="F196" s="13">
        <v>107</v>
      </c>
      <c r="G196" s="13">
        <v>45</v>
      </c>
      <c r="H196" s="13">
        <v>35</v>
      </c>
      <c r="I196" s="13">
        <v>26</v>
      </c>
      <c r="J196" s="13">
        <v>33</v>
      </c>
      <c r="K196" s="13">
        <v>27</v>
      </c>
      <c r="L196" s="13">
        <v>34</v>
      </c>
      <c r="M196" s="13">
        <v>24</v>
      </c>
      <c r="N196" s="13">
        <v>25</v>
      </c>
      <c r="O196" s="13">
        <v>25</v>
      </c>
      <c r="P196" s="13">
        <v>56</v>
      </c>
      <c r="Q196" s="13">
        <v>74</v>
      </c>
      <c r="R196" s="13">
        <v>91</v>
      </c>
      <c r="S196" s="13">
        <v>61</v>
      </c>
      <c r="T196" s="13">
        <v>36</v>
      </c>
      <c r="U196" s="13">
        <v>35</v>
      </c>
      <c r="V196" s="13">
        <v>38</v>
      </c>
      <c r="W196" s="13">
        <v>30</v>
      </c>
      <c r="X196" s="13">
        <v>38</v>
      </c>
      <c r="Y196" s="13">
        <v>31</v>
      </c>
      <c r="Z196" s="13">
        <v>16</v>
      </c>
      <c r="AA196" s="13">
        <v>22</v>
      </c>
      <c r="AB196" s="13">
        <v>22</v>
      </c>
      <c r="AC196" s="13">
        <v>35</v>
      </c>
    </row>
    <row r="197" spans="1:29" x14ac:dyDescent="0.25">
      <c r="A197" t="s">
        <v>299</v>
      </c>
      <c r="B197" s="13">
        <v>794</v>
      </c>
      <c r="C197" s="13">
        <v>729</v>
      </c>
      <c r="D197" s="13">
        <v>742</v>
      </c>
      <c r="E197" s="13">
        <v>803</v>
      </c>
      <c r="F197" s="13">
        <v>818</v>
      </c>
      <c r="G197" s="13">
        <v>749</v>
      </c>
      <c r="H197" s="13">
        <v>699</v>
      </c>
      <c r="I197" s="13">
        <v>658</v>
      </c>
      <c r="J197" s="13">
        <v>680</v>
      </c>
      <c r="K197" s="13">
        <v>504</v>
      </c>
      <c r="L197" s="13">
        <v>643</v>
      </c>
      <c r="M197" s="13">
        <v>563</v>
      </c>
      <c r="N197" s="13">
        <v>667</v>
      </c>
      <c r="O197" s="13">
        <v>668</v>
      </c>
      <c r="P197" s="13">
        <v>691</v>
      </c>
      <c r="Q197" s="13">
        <v>772</v>
      </c>
      <c r="R197" s="13">
        <v>728</v>
      </c>
      <c r="S197" s="13">
        <v>710</v>
      </c>
      <c r="T197" s="13">
        <v>640</v>
      </c>
      <c r="U197" s="13">
        <v>627</v>
      </c>
      <c r="V197" s="13">
        <v>627</v>
      </c>
      <c r="W197" s="13">
        <v>459</v>
      </c>
      <c r="X197" s="13">
        <v>623</v>
      </c>
      <c r="Y197" s="13">
        <v>538</v>
      </c>
      <c r="Z197" s="13">
        <v>631</v>
      </c>
      <c r="AA197" s="13">
        <v>593</v>
      </c>
      <c r="AB197" s="13">
        <v>499</v>
      </c>
      <c r="AC197" s="13">
        <v>517</v>
      </c>
    </row>
    <row r="198" spans="1:29" x14ac:dyDescent="0.25">
      <c r="A198" t="s">
        <v>301</v>
      </c>
      <c r="B198" s="13">
        <v>835</v>
      </c>
      <c r="C198" s="13">
        <v>804</v>
      </c>
      <c r="D198" s="13">
        <v>830</v>
      </c>
      <c r="E198" s="13">
        <v>834</v>
      </c>
      <c r="F198" s="13">
        <v>752</v>
      </c>
      <c r="G198" s="13">
        <v>762</v>
      </c>
      <c r="H198" s="13">
        <v>762</v>
      </c>
      <c r="I198" s="13">
        <v>744</v>
      </c>
      <c r="J198" s="13">
        <v>705</v>
      </c>
      <c r="K198" s="13">
        <v>540</v>
      </c>
      <c r="L198" s="13">
        <v>673</v>
      </c>
      <c r="M198" s="13">
        <v>618</v>
      </c>
      <c r="N198" s="13">
        <v>749</v>
      </c>
      <c r="O198" s="13">
        <v>775</v>
      </c>
      <c r="P198" s="13">
        <v>775</v>
      </c>
      <c r="Q198" s="13">
        <v>766</v>
      </c>
      <c r="R198" s="13">
        <v>708</v>
      </c>
      <c r="S198" s="13">
        <v>718</v>
      </c>
      <c r="T198" s="13">
        <v>673</v>
      </c>
      <c r="U198" s="13">
        <v>667</v>
      </c>
      <c r="V198" s="13">
        <v>659</v>
      </c>
      <c r="W198" s="13">
        <v>493</v>
      </c>
      <c r="X198" s="13">
        <v>630</v>
      </c>
      <c r="Y198" s="13">
        <v>569</v>
      </c>
      <c r="Z198" s="13">
        <v>625</v>
      </c>
      <c r="AA198" s="13">
        <v>582</v>
      </c>
      <c r="AB198" s="13">
        <v>556</v>
      </c>
      <c r="AC198" s="13">
        <v>551</v>
      </c>
    </row>
    <row r="199" spans="1:29" x14ac:dyDescent="0.25">
      <c r="A199" t="s">
        <v>302</v>
      </c>
      <c r="B199" s="13">
        <v>51</v>
      </c>
      <c r="C199" s="13">
        <v>44</v>
      </c>
      <c r="D199" s="13">
        <v>49</v>
      </c>
      <c r="E199" s="13">
        <v>47</v>
      </c>
      <c r="F199" s="13">
        <v>36</v>
      </c>
      <c r="G199" s="13">
        <v>35</v>
      </c>
      <c r="H199" s="13">
        <v>39</v>
      </c>
      <c r="I199" s="13">
        <v>41</v>
      </c>
      <c r="J199" s="13">
        <v>34</v>
      </c>
      <c r="K199" s="13">
        <v>32</v>
      </c>
      <c r="L199" s="13">
        <v>30</v>
      </c>
      <c r="M199" s="13">
        <v>36</v>
      </c>
      <c r="N199" s="13">
        <v>36</v>
      </c>
      <c r="O199" s="13">
        <v>44</v>
      </c>
      <c r="P199" s="13">
        <v>41</v>
      </c>
      <c r="Q199" s="13">
        <v>37</v>
      </c>
      <c r="R199" s="13">
        <v>29</v>
      </c>
      <c r="S199" s="13">
        <v>40</v>
      </c>
      <c r="T199" s="13">
        <v>34</v>
      </c>
      <c r="U199" s="13">
        <v>42</v>
      </c>
      <c r="V199" s="13">
        <v>39</v>
      </c>
      <c r="W199" s="13">
        <v>27</v>
      </c>
      <c r="X199" s="13">
        <v>35</v>
      </c>
      <c r="Y199" s="13">
        <v>34</v>
      </c>
      <c r="Z199" s="13">
        <v>39</v>
      </c>
      <c r="AA199" s="13">
        <v>36</v>
      </c>
      <c r="AB199" s="13">
        <v>35</v>
      </c>
      <c r="AC199" s="13">
        <v>27</v>
      </c>
    </row>
    <row r="200" spans="1:29" x14ac:dyDescent="0.25">
      <c r="A200" t="s">
        <v>304</v>
      </c>
      <c r="B200" s="13">
        <v>156</v>
      </c>
      <c r="C200" s="13">
        <v>103</v>
      </c>
      <c r="D200" s="13">
        <v>132</v>
      </c>
      <c r="E200" s="13">
        <v>97</v>
      </c>
      <c r="F200" s="13">
        <v>113</v>
      </c>
      <c r="G200" s="13">
        <v>127</v>
      </c>
      <c r="H200" s="13">
        <v>148</v>
      </c>
      <c r="I200" s="13">
        <v>129</v>
      </c>
      <c r="J200" s="13">
        <v>116</v>
      </c>
      <c r="K200" s="13">
        <v>105</v>
      </c>
      <c r="L200" s="13">
        <v>115</v>
      </c>
      <c r="M200" s="13">
        <v>100</v>
      </c>
      <c r="N200" s="13">
        <v>136</v>
      </c>
      <c r="O200" s="13">
        <v>105</v>
      </c>
      <c r="P200" s="13">
        <v>135</v>
      </c>
      <c r="Q200" s="13">
        <v>118</v>
      </c>
      <c r="R200" s="13">
        <v>102</v>
      </c>
      <c r="S200" s="13">
        <v>123</v>
      </c>
      <c r="T200" s="13">
        <v>131</v>
      </c>
      <c r="U200" s="13">
        <v>114</v>
      </c>
      <c r="V200" s="13">
        <v>95</v>
      </c>
      <c r="W200" s="13">
        <v>83</v>
      </c>
      <c r="X200" s="13">
        <v>88</v>
      </c>
      <c r="Y200" s="13">
        <v>83</v>
      </c>
      <c r="Z200" s="13">
        <v>115</v>
      </c>
      <c r="AA200" s="13">
        <v>81</v>
      </c>
      <c r="AB200" s="13">
        <v>76</v>
      </c>
      <c r="AC200" s="13">
        <v>61</v>
      </c>
    </row>
    <row r="201" spans="1:29" x14ac:dyDescent="0.25">
      <c r="A201" t="s">
        <v>305</v>
      </c>
      <c r="B201" s="13">
        <v>47</v>
      </c>
      <c r="C201" s="13">
        <v>59</v>
      </c>
      <c r="D201" s="13">
        <v>61</v>
      </c>
      <c r="E201" s="13">
        <v>57</v>
      </c>
      <c r="F201" s="13">
        <v>35</v>
      </c>
      <c r="G201" s="13">
        <v>38</v>
      </c>
      <c r="H201" s="13">
        <v>44</v>
      </c>
      <c r="I201" s="13">
        <v>30</v>
      </c>
      <c r="J201" s="13">
        <v>27</v>
      </c>
      <c r="K201" s="13">
        <v>16</v>
      </c>
      <c r="L201" s="13">
        <v>26</v>
      </c>
      <c r="M201" s="13">
        <v>33</v>
      </c>
      <c r="N201" s="13">
        <v>61</v>
      </c>
      <c r="O201" s="13">
        <v>57</v>
      </c>
      <c r="P201" s="13">
        <v>63</v>
      </c>
      <c r="Q201" s="13">
        <v>57</v>
      </c>
      <c r="R201" s="13">
        <v>33</v>
      </c>
      <c r="S201" s="13">
        <v>25</v>
      </c>
      <c r="T201" s="13">
        <v>25</v>
      </c>
      <c r="U201" s="13">
        <v>30</v>
      </c>
      <c r="V201" s="13">
        <v>22</v>
      </c>
      <c r="W201" s="13">
        <v>10</v>
      </c>
      <c r="X201" s="13">
        <v>26</v>
      </c>
      <c r="Y201" s="13">
        <v>39</v>
      </c>
      <c r="Z201" s="13">
        <v>58</v>
      </c>
      <c r="AA201" s="13">
        <v>50</v>
      </c>
      <c r="AB201" s="13">
        <v>44</v>
      </c>
      <c r="AC201" s="13">
        <v>47</v>
      </c>
    </row>
    <row r="202" spans="1:29" x14ac:dyDescent="0.25">
      <c r="A202" t="s">
        <v>307</v>
      </c>
      <c r="B202" s="13">
        <v>43</v>
      </c>
      <c r="C202" s="13">
        <v>44</v>
      </c>
      <c r="D202" s="13">
        <v>49</v>
      </c>
      <c r="E202" s="13">
        <v>47</v>
      </c>
      <c r="F202" s="13">
        <v>33</v>
      </c>
      <c r="G202" s="13">
        <v>35</v>
      </c>
      <c r="H202" s="13">
        <v>35</v>
      </c>
      <c r="I202" s="13">
        <v>33</v>
      </c>
      <c r="J202" s="13">
        <v>38</v>
      </c>
      <c r="K202" s="13">
        <v>27</v>
      </c>
      <c r="L202" s="13">
        <v>30</v>
      </c>
      <c r="M202" s="13">
        <v>34</v>
      </c>
      <c r="N202" s="13">
        <v>38</v>
      </c>
      <c r="O202" s="13">
        <v>32</v>
      </c>
      <c r="P202" s="13">
        <v>31</v>
      </c>
      <c r="Q202" s="13">
        <v>32</v>
      </c>
      <c r="R202" s="13">
        <v>32</v>
      </c>
      <c r="S202" s="13">
        <v>34</v>
      </c>
      <c r="T202" s="13">
        <v>29</v>
      </c>
      <c r="U202" s="13">
        <v>34</v>
      </c>
      <c r="V202" s="13">
        <v>35</v>
      </c>
      <c r="W202" s="13">
        <v>24</v>
      </c>
      <c r="X202" s="13">
        <v>24</v>
      </c>
      <c r="Y202" s="13">
        <v>33</v>
      </c>
      <c r="Z202" s="13">
        <v>34</v>
      </c>
      <c r="AA202" s="13">
        <v>29</v>
      </c>
      <c r="AB202" s="13">
        <v>28</v>
      </c>
      <c r="AC202" s="13">
        <v>26</v>
      </c>
    </row>
    <row r="203" spans="1:29" x14ac:dyDescent="0.25">
      <c r="A203" t="s">
        <v>308</v>
      </c>
      <c r="B203" s="13">
        <v>117</v>
      </c>
      <c r="C203" s="13">
        <v>116</v>
      </c>
      <c r="D203" s="13">
        <v>124</v>
      </c>
      <c r="E203" s="13">
        <v>146</v>
      </c>
      <c r="F203" s="13">
        <v>173</v>
      </c>
      <c r="G203" s="13">
        <v>150</v>
      </c>
      <c r="H203" s="13">
        <v>123</v>
      </c>
      <c r="I203" s="13">
        <v>112</v>
      </c>
      <c r="J203" s="13">
        <v>118</v>
      </c>
      <c r="K203" s="13">
        <v>93</v>
      </c>
      <c r="L203" s="13">
        <v>119</v>
      </c>
      <c r="M203" s="13">
        <v>98</v>
      </c>
      <c r="N203" s="13">
        <v>120</v>
      </c>
      <c r="O203" s="13">
        <v>112</v>
      </c>
      <c r="P203" s="13">
        <v>121</v>
      </c>
      <c r="Q203" s="13">
        <v>136</v>
      </c>
      <c r="R203" s="13">
        <v>149</v>
      </c>
      <c r="S203" s="13">
        <v>126</v>
      </c>
      <c r="T203" s="13">
        <v>118</v>
      </c>
      <c r="U203" s="13">
        <v>106</v>
      </c>
      <c r="V203" s="13">
        <v>102</v>
      </c>
      <c r="W203" s="13">
        <v>83</v>
      </c>
      <c r="X203" s="13">
        <v>113</v>
      </c>
      <c r="Y203" s="13">
        <v>90</v>
      </c>
      <c r="Z203" s="13">
        <v>86</v>
      </c>
      <c r="AA203" s="13">
        <v>81</v>
      </c>
      <c r="AB203" s="13">
        <v>76</v>
      </c>
      <c r="AC203" s="13">
        <v>103</v>
      </c>
    </row>
    <row r="204" spans="1:29" x14ac:dyDescent="0.25">
      <c r="B204" s="11"/>
      <c r="C204" s="11"/>
      <c r="D204" s="11"/>
      <c r="E204" s="11"/>
      <c r="F204" s="11"/>
      <c r="G204" s="11"/>
      <c r="H204" s="11"/>
      <c r="I204" s="11"/>
      <c r="J204" s="11"/>
      <c r="K204" s="11"/>
      <c r="L204" s="11"/>
      <c r="M204" s="11"/>
    </row>
    <row r="205" spans="1:29" x14ac:dyDescent="0.25">
      <c r="B205" s="11"/>
      <c r="C205" s="11"/>
      <c r="D205" s="11"/>
      <c r="E205" s="11"/>
      <c r="F205" s="11"/>
      <c r="G205" s="11"/>
      <c r="H205" s="11"/>
      <c r="I205" s="11"/>
      <c r="J205" s="11"/>
      <c r="K205" s="11"/>
      <c r="L205" s="11"/>
      <c r="M205" s="11"/>
    </row>
    <row r="206" spans="1:29" x14ac:dyDescent="0.25">
      <c r="B206" s="11"/>
      <c r="C206" s="11"/>
      <c r="D206" s="11"/>
      <c r="E206" s="11"/>
      <c r="F206" s="11"/>
      <c r="G206" s="11"/>
      <c r="H206" s="11"/>
      <c r="I206" s="11"/>
      <c r="J206" s="11"/>
      <c r="K206" s="11"/>
      <c r="L206" s="11"/>
      <c r="M206" s="11"/>
    </row>
    <row r="207" spans="1:29" x14ac:dyDescent="0.25">
      <c r="B207" s="11"/>
      <c r="C207" s="11"/>
      <c r="D207" s="11"/>
      <c r="E207" s="11"/>
      <c r="F207" s="11"/>
      <c r="G207" s="11"/>
      <c r="H207" s="11"/>
      <c r="I207" s="11"/>
      <c r="J207" s="11"/>
      <c r="K207" s="11"/>
      <c r="L207" s="11"/>
      <c r="M207" s="11"/>
    </row>
    <row r="208" spans="1:29" x14ac:dyDescent="0.25">
      <c r="B208" s="11"/>
      <c r="C208" s="11"/>
      <c r="D208" s="11"/>
      <c r="E208" s="11"/>
      <c r="F208" s="11"/>
      <c r="G208" s="11"/>
      <c r="H208" s="11"/>
      <c r="I208" s="11"/>
      <c r="J208" s="11"/>
      <c r="K208" s="11"/>
      <c r="L208" s="11"/>
      <c r="M208" s="11"/>
    </row>
    <row r="209" spans="2:13" x14ac:dyDescent="0.25">
      <c r="B209" s="11"/>
      <c r="C209" s="11"/>
      <c r="D209" s="11"/>
      <c r="E209" s="11"/>
      <c r="F209" s="11"/>
      <c r="G209" s="11"/>
      <c r="H209" s="11"/>
      <c r="I209" s="11"/>
      <c r="J209" s="11"/>
      <c r="K209" s="11"/>
      <c r="L209" s="11"/>
      <c r="M209" s="11"/>
    </row>
    <row r="210" spans="2:13" x14ac:dyDescent="0.25">
      <c r="B210" s="11"/>
      <c r="C210" s="11"/>
      <c r="D210" s="11"/>
      <c r="E210" s="11"/>
      <c r="F210" s="11"/>
      <c r="G210" s="11"/>
      <c r="H210" s="11"/>
      <c r="I210" s="11"/>
      <c r="J210" s="11"/>
      <c r="K210" s="11"/>
      <c r="L210" s="11"/>
      <c r="M210" s="11"/>
    </row>
    <row r="211" spans="2:13" x14ac:dyDescent="0.25">
      <c r="B211" s="11"/>
      <c r="C211" s="11"/>
      <c r="D211" s="11"/>
      <c r="E211" s="11"/>
      <c r="F211" s="11"/>
      <c r="G211" s="11"/>
      <c r="H211" s="11"/>
      <c r="I211" s="11"/>
      <c r="J211" s="11"/>
      <c r="K211" s="11"/>
      <c r="L211" s="11"/>
      <c r="M211" s="11"/>
    </row>
    <row r="212" spans="2:13" x14ac:dyDescent="0.25">
      <c r="B212" s="11"/>
      <c r="C212" s="11"/>
      <c r="D212" s="11"/>
      <c r="E212" s="11"/>
      <c r="F212" s="11"/>
      <c r="G212" s="11"/>
      <c r="H212" s="11"/>
      <c r="I212" s="11"/>
      <c r="J212" s="11"/>
      <c r="K212" s="11"/>
      <c r="L212" s="11"/>
      <c r="M212" s="11"/>
    </row>
    <row r="213" spans="2:13" x14ac:dyDescent="0.25">
      <c r="B213" s="11"/>
      <c r="C213" s="11"/>
      <c r="D213" s="11"/>
      <c r="E213" s="11"/>
      <c r="F213" s="11"/>
      <c r="G213" s="11"/>
      <c r="H213" s="11"/>
      <c r="I213" s="11"/>
      <c r="J213" s="11"/>
      <c r="K213" s="11"/>
      <c r="L213" s="11"/>
      <c r="M213" s="11"/>
    </row>
    <row r="214" spans="2:13" x14ac:dyDescent="0.25">
      <c r="B214" s="11"/>
      <c r="C214" s="11"/>
      <c r="D214" s="11"/>
      <c r="E214" s="11"/>
      <c r="F214" s="11"/>
      <c r="G214" s="11"/>
      <c r="H214" s="11"/>
      <c r="I214" s="11"/>
      <c r="J214" s="11"/>
      <c r="K214" s="11"/>
      <c r="L214" s="11"/>
      <c r="M214" s="11"/>
    </row>
    <row r="215" spans="2:13" x14ac:dyDescent="0.25">
      <c r="B215" s="11"/>
      <c r="C215" s="11"/>
      <c r="D215" s="11"/>
      <c r="E215" s="11"/>
      <c r="F215" s="11"/>
      <c r="G215" s="11"/>
      <c r="H215" s="11"/>
      <c r="I215" s="11"/>
      <c r="J215" s="11"/>
      <c r="K215" s="11"/>
      <c r="L215" s="11"/>
      <c r="M215" s="11"/>
    </row>
    <row r="216" spans="2:13" x14ac:dyDescent="0.25">
      <c r="B216" s="11"/>
      <c r="C216" s="11"/>
      <c r="D216" s="11"/>
      <c r="E216" s="11"/>
      <c r="F216" s="11"/>
      <c r="G216" s="11"/>
      <c r="H216" s="11"/>
      <c r="I216" s="11"/>
      <c r="J216" s="11"/>
      <c r="K216" s="11"/>
      <c r="L216" s="11"/>
      <c r="M216" s="11"/>
    </row>
    <row r="217" spans="2:13" x14ac:dyDescent="0.25">
      <c r="B217" s="11"/>
      <c r="C217" s="11"/>
      <c r="D217" s="11"/>
      <c r="E217" s="11"/>
      <c r="F217" s="11"/>
      <c r="G217" s="11"/>
      <c r="H217" s="11"/>
      <c r="I217" s="11"/>
      <c r="J217" s="11"/>
      <c r="K217" s="11"/>
      <c r="L217" s="11"/>
      <c r="M217" s="11"/>
    </row>
    <row r="218" spans="2:13" x14ac:dyDescent="0.25">
      <c r="B218" s="11"/>
      <c r="C218" s="11"/>
      <c r="D218" s="11"/>
      <c r="E218" s="11"/>
      <c r="F218" s="11"/>
      <c r="G218" s="11"/>
      <c r="H218" s="11"/>
      <c r="I218" s="11"/>
      <c r="J218" s="11"/>
      <c r="K218" s="11"/>
      <c r="L218" s="11"/>
      <c r="M218" s="11"/>
    </row>
    <row r="219" spans="2:13" x14ac:dyDescent="0.25">
      <c r="B219" s="11"/>
      <c r="C219" s="11"/>
      <c r="D219" s="11"/>
      <c r="E219" s="11"/>
      <c r="F219" s="11"/>
      <c r="G219" s="11"/>
      <c r="H219" s="11"/>
      <c r="I219" s="11"/>
      <c r="J219" s="11"/>
      <c r="K219" s="11"/>
      <c r="L219" s="11"/>
      <c r="M219" s="11"/>
    </row>
    <row r="220" spans="2:13" x14ac:dyDescent="0.25">
      <c r="B220" s="11"/>
      <c r="C220" s="11"/>
      <c r="D220" s="11"/>
      <c r="E220" s="11"/>
      <c r="F220" s="11"/>
      <c r="G220" s="11"/>
      <c r="H220" s="11"/>
      <c r="I220" s="11"/>
      <c r="J220" s="11"/>
      <c r="K220" s="11"/>
      <c r="L220" s="11"/>
      <c r="M220" s="11"/>
    </row>
    <row r="221" spans="2:13" x14ac:dyDescent="0.25">
      <c r="B221" s="11"/>
      <c r="C221" s="11"/>
      <c r="D221" s="11"/>
      <c r="E221" s="11"/>
      <c r="F221" s="11"/>
      <c r="G221" s="11"/>
      <c r="H221" s="11"/>
      <c r="I221" s="11"/>
      <c r="J221" s="11"/>
      <c r="K221" s="11"/>
      <c r="L221" s="11"/>
      <c r="M221" s="11"/>
    </row>
    <row r="222" spans="2:13" x14ac:dyDescent="0.25">
      <c r="B222" s="11"/>
      <c r="C222" s="11"/>
      <c r="D222" s="11"/>
      <c r="E222" s="11"/>
      <c r="F222" s="11"/>
      <c r="G222" s="11"/>
      <c r="H222" s="11"/>
      <c r="I222" s="11"/>
      <c r="J222" s="11"/>
      <c r="K222" s="11"/>
      <c r="L222" s="11"/>
      <c r="M222" s="11"/>
    </row>
    <row r="223" spans="2:13" x14ac:dyDescent="0.25">
      <c r="B223" s="11"/>
      <c r="C223" s="11"/>
      <c r="D223" s="11"/>
      <c r="E223" s="11"/>
      <c r="F223" s="11"/>
      <c r="G223" s="11"/>
      <c r="H223" s="11"/>
      <c r="I223" s="11"/>
      <c r="J223" s="11"/>
      <c r="K223" s="11"/>
      <c r="L223" s="11"/>
      <c r="M223" s="11"/>
    </row>
    <row r="224" spans="2:13" x14ac:dyDescent="0.25">
      <c r="B224" s="11"/>
      <c r="C224" s="11"/>
      <c r="D224" s="11"/>
      <c r="E224" s="11"/>
      <c r="F224" s="11"/>
      <c r="G224" s="11"/>
      <c r="H224" s="11"/>
      <c r="I224" s="11"/>
      <c r="J224" s="11"/>
      <c r="K224" s="11"/>
      <c r="L224" s="11"/>
      <c r="M224" s="11"/>
    </row>
    <row r="225" spans="2:13" x14ac:dyDescent="0.25">
      <c r="B225" s="11"/>
      <c r="C225" s="11"/>
      <c r="D225" s="11"/>
      <c r="E225" s="11"/>
      <c r="F225" s="11"/>
      <c r="G225" s="11"/>
      <c r="H225" s="11"/>
      <c r="I225" s="11"/>
      <c r="J225" s="11"/>
      <c r="K225" s="11"/>
      <c r="L225" s="11"/>
      <c r="M225" s="11"/>
    </row>
    <row r="226" spans="2:13" x14ac:dyDescent="0.25">
      <c r="B226" s="11"/>
      <c r="C226" s="11"/>
      <c r="D226" s="11"/>
      <c r="E226" s="11"/>
      <c r="F226" s="11"/>
      <c r="G226" s="11"/>
      <c r="H226" s="11"/>
      <c r="I226" s="11"/>
      <c r="J226" s="11"/>
      <c r="K226" s="11"/>
      <c r="L226" s="11"/>
      <c r="M226" s="11"/>
    </row>
    <row r="227" spans="2:13" x14ac:dyDescent="0.25">
      <c r="B227" s="11"/>
      <c r="C227" s="11"/>
      <c r="D227" s="11"/>
      <c r="E227" s="11"/>
      <c r="F227" s="11"/>
      <c r="G227" s="11"/>
      <c r="H227" s="11"/>
      <c r="I227" s="11"/>
      <c r="J227" s="11"/>
      <c r="K227" s="11"/>
      <c r="L227" s="11"/>
      <c r="M227" s="11"/>
    </row>
    <row r="228" spans="2:13" x14ac:dyDescent="0.25">
      <c r="B228" s="11"/>
      <c r="C228" s="11"/>
      <c r="D228" s="11"/>
      <c r="E228" s="11"/>
      <c r="F228" s="11"/>
      <c r="G228" s="11"/>
      <c r="H228" s="11"/>
      <c r="I228" s="11"/>
      <c r="J228" s="11"/>
      <c r="K228" s="11"/>
      <c r="L228" s="11"/>
      <c r="M228" s="11"/>
    </row>
    <row r="229" spans="2:13" x14ac:dyDescent="0.25">
      <c r="B229" s="11"/>
      <c r="C229" s="11"/>
      <c r="D229" s="11"/>
      <c r="E229" s="11"/>
      <c r="F229" s="11"/>
      <c r="G229" s="11"/>
      <c r="H229" s="11"/>
      <c r="I229" s="11"/>
      <c r="J229" s="11"/>
      <c r="K229" s="11"/>
      <c r="L229" s="11"/>
      <c r="M229" s="11"/>
    </row>
    <row r="230" spans="2:13" x14ac:dyDescent="0.25">
      <c r="B230" s="11"/>
      <c r="C230" s="11"/>
      <c r="D230" s="11"/>
      <c r="E230" s="11"/>
      <c r="F230" s="11"/>
      <c r="G230" s="11"/>
      <c r="H230" s="11"/>
      <c r="I230" s="11"/>
      <c r="J230" s="11"/>
      <c r="K230" s="11"/>
      <c r="L230" s="11"/>
      <c r="M230" s="11"/>
    </row>
    <row r="231" spans="2:13" x14ac:dyDescent="0.25">
      <c r="B231" s="11"/>
      <c r="C231" s="11"/>
      <c r="D231" s="11"/>
      <c r="E231" s="11"/>
      <c r="F231" s="11"/>
      <c r="G231" s="11"/>
      <c r="H231" s="11"/>
      <c r="I231" s="11"/>
      <c r="J231" s="11"/>
      <c r="K231" s="11"/>
      <c r="L231" s="11"/>
      <c r="M231" s="11"/>
    </row>
    <row r="232" spans="2:13" x14ac:dyDescent="0.25">
      <c r="B232" s="11"/>
      <c r="C232" s="11"/>
      <c r="D232" s="11"/>
      <c r="E232" s="11"/>
      <c r="F232" s="11"/>
      <c r="G232" s="11"/>
      <c r="H232" s="11"/>
      <c r="I232" s="11"/>
      <c r="J232" s="11"/>
      <c r="K232" s="11"/>
      <c r="L232" s="11"/>
      <c r="M232" s="11"/>
    </row>
    <row r="233" spans="2:13" x14ac:dyDescent="0.25">
      <c r="B233" s="11"/>
      <c r="C233" s="11"/>
      <c r="D233" s="11"/>
      <c r="E233" s="11"/>
      <c r="F233" s="11"/>
      <c r="G233" s="11"/>
      <c r="H233" s="11"/>
      <c r="I233" s="11"/>
      <c r="J233" s="11"/>
      <c r="K233" s="11"/>
      <c r="L233" s="11"/>
      <c r="M233" s="11"/>
    </row>
    <row r="234" spans="2:13" x14ac:dyDescent="0.25">
      <c r="B234" s="11"/>
      <c r="C234" s="11"/>
      <c r="D234" s="11"/>
      <c r="E234" s="11"/>
      <c r="F234" s="11"/>
      <c r="G234" s="11"/>
      <c r="H234" s="11"/>
      <c r="I234" s="11"/>
      <c r="J234" s="11"/>
      <c r="K234" s="11"/>
      <c r="L234" s="11"/>
      <c r="M234" s="11"/>
    </row>
    <row r="235" spans="2:13" x14ac:dyDescent="0.25">
      <c r="B235" s="11"/>
      <c r="C235" s="11"/>
      <c r="D235" s="11"/>
      <c r="E235" s="11"/>
      <c r="F235" s="11"/>
      <c r="G235" s="11"/>
      <c r="H235" s="11"/>
      <c r="I235" s="11"/>
      <c r="J235" s="11"/>
      <c r="K235" s="11"/>
      <c r="L235" s="11"/>
      <c r="M235" s="11"/>
    </row>
    <row r="236" spans="2:13" x14ac:dyDescent="0.25">
      <c r="B236" s="11"/>
      <c r="C236" s="11"/>
      <c r="D236" s="11"/>
      <c r="E236" s="11"/>
      <c r="F236" s="11"/>
      <c r="G236" s="11"/>
      <c r="H236" s="11"/>
      <c r="I236" s="11"/>
      <c r="J236" s="11"/>
      <c r="K236" s="11"/>
      <c r="L236" s="11"/>
      <c r="M236" s="11"/>
    </row>
    <row r="237" spans="2:13" x14ac:dyDescent="0.25">
      <c r="B237" s="11"/>
      <c r="C237" s="11"/>
      <c r="D237" s="11"/>
      <c r="E237" s="11"/>
      <c r="F237" s="11"/>
      <c r="G237" s="11"/>
      <c r="H237" s="11"/>
      <c r="I237" s="11"/>
      <c r="J237" s="11"/>
      <c r="K237" s="11"/>
      <c r="L237" s="11"/>
      <c r="M237" s="11"/>
    </row>
    <row r="238" spans="2:13" x14ac:dyDescent="0.25">
      <c r="B238" s="11"/>
      <c r="C238" s="11"/>
      <c r="D238" s="11"/>
      <c r="E238" s="11"/>
      <c r="F238" s="11"/>
      <c r="G238" s="11"/>
      <c r="H238" s="11"/>
      <c r="I238" s="11"/>
      <c r="J238" s="11"/>
      <c r="K238" s="11"/>
      <c r="L238" s="11"/>
      <c r="M238" s="11"/>
    </row>
    <row r="239" spans="2:13" x14ac:dyDescent="0.25">
      <c r="B239" s="11"/>
      <c r="C239" s="11"/>
      <c r="D239" s="11"/>
      <c r="E239" s="11"/>
      <c r="F239" s="11"/>
      <c r="G239" s="11"/>
      <c r="H239" s="11"/>
      <c r="I239" s="11"/>
      <c r="J239" s="11"/>
      <c r="K239" s="11"/>
      <c r="L239" s="11"/>
      <c r="M239" s="11"/>
    </row>
    <row r="240" spans="2:13" x14ac:dyDescent="0.25">
      <c r="B240" s="11"/>
      <c r="C240" s="11"/>
      <c r="D240" s="11"/>
      <c r="E240" s="11"/>
      <c r="F240" s="11"/>
      <c r="G240" s="11"/>
      <c r="H240" s="11"/>
      <c r="I240" s="11"/>
      <c r="J240" s="11"/>
      <c r="K240" s="11"/>
      <c r="L240" s="11"/>
      <c r="M240" s="11"/>
    </row>
    <row r="241" spans="2:13" x14ac:dyDescent="0.25">
      <c r="B241" s="11"/>
      <c r="C241" s="11"/>
      <c r="D241" s="11"/>
      <c r="E241" s="11"/>
      <c r="F241" s="11"/>
      <c r="G241" s="11"/>
      <c r="H241" s="11"/>
      <c r="I241" s="11"/>
      <c r="J241" s="11"/>
      <c r="K241" s="11"/>
      <c r="L241" s="11"/>
      <c r="M241" s="11"/>
    </row>
    <row r="242" spans="2:13" x14ac:dyDescent="0.25">
      <c r="B242" s="11"/>
      <c r="C242" s="11"/>
      <c r="D242" s="11"/>
      <c r="E242" s="11"/>
      <c r="F242" s="11"/>
      <c r="G242" s="11"/>
      <c r="H242" s="11"/>
      <c r="I242" s="11"/>
      <c r="J242" s="11"/>
      <c r="K242" s="11"/>
      <c r="L242" s="11"/>
      <c r="M242" s="11"/>
    </row>
    <row r="243" spans="2:13" x14ac:dyDescent="0.25">
      <c r="B243" s="11"/>
      <c r="C243" s="11"/>
      <c r="D243" s="11"/>
      <c r="E243" s="11"/>
      <c r="F243" s="11"/>
      <c r="G243" s="11"/>
      <c r="H243" s="11"/>
      <c r="I243" s="11"/>
      <c r="J243" s="11"/>
      <c r="K243" s="11"/>
      <c r="L243" s="11"/>
      <c r="M243" s="11"/>
    </row>
    <row r="244" spans="2:13" x14ac:dyDescent="0.25">
      <c r="B244" s="11"/>
      <c r="C244" s="11"/>
      <c r="D244" s="11"/>
      <c r="E244" s="11"/>
      <c r="F244" s="11"/>
      <c r="G244" s="11"/>
      <c r="H244" s="11"/>
      <c r="I244" s="11"/>
      <c r="J244" s="11"/>
      <c r="K244" s="11"/>
      <c r="L244" s="11"/>
      <c r="M244" s="11"/>
    </row>
    <row r="245" spans="2:13" x14ac:dyDescent="0.25">
      <c r="B245" s="11"/>
      <c r="C245" s="11"/>
      <c r="D245" s="11"/>
      <c r="E245" s="11"/>
      <c r="F245" s="11"/>
      <c r="G245" s="11"/>
      <c r="H245" s="11"/>
      <c r="I245" s="11"/>
      <c r="J245" s="11"/>
      <c r="K245" s="11"/>
      <c r="L245" s="11"/>
      <c r="M245" s="11"/>
    </row>
    <row r="246" spans="2:13" x14ac:dyDescent="0.25">
      <c r="B246" s="11"/>
      <c r="C246" s="11"/>
      <c r="D246" s="11"/>
      <c r="E246" s="11"/>
      <c r="F246" s="11"/>
      <c r="G246" s="11"/>
      <c r="H246" s="11"/>
      <c r="I246" s="11"/>
      <c r="J246" s="11"/>
      <c r="K246" s="11"/>
      <c r="L246" s="11"/>
      <c r="M246" s="11"/>
    </row>
    <row r="247" spans="2:13" x14ac:dyDescent="0.25">
      <c r="B247" s="11"/>
      <c r="C247" s="11"/>
      <c r="D247" s="11"/>
      <c r="E247" s="11"/>
      <c r="F247" s="11"/>
      <c r="G247" s="11"/>
      <c r="H247" s="11"/>
      <c r="I247" s="11"/>
      <c r="J247" s="11"/>
      <c r="K247" s="11"/>
      <c r="L247" s="11"/>
      <c r="M247" s="11"/>
    </row>
    <row r="248" spans="2:13" x14ac:dyDescent="0.25">
      <c r="B248" s="11"/>
      <c r="C248" s="11"/>
      <c r="D248" s="11"/>
      <c r="E248" s="11"/>
      <c r="F248" s="11"/>
      <c r="G248" s="11"/>
      <c r="H248" s="11"/>
      <c r="I248" s="11"/>
      <c r="J248" s="11"/>
      <c r="K248" s="11"/>
      <c r="L248" s="11"/>
      <c r="M248" s="11"/>
    </row>
    <row r="249" spans="2:13" x14ac:dyDescent="0.25">
      <c r="B249" s="11"/>
      <c r="C249" s="11"/>
      <c r="D249" s="11"/>
      <c r="E249" s="11"/>
      <c r="F249" s="11"/>
      <c r="G249" s="11"/>
      <c r="H249" s="11"/>
      <c r="I249" s="11"/>
      <c r="J249" s="11"/>
      <c r="K249" s="11"/>
      <c r="L249" s="11"/>
      <c r="M249" s="11"/>
    </row>
    <row r="250" spans="2:13" x14ac:dyDescent="0.25">
      <c r="B250" s="11"/>
      <c r="C250" s="11"/>
      <c r="D250" s="11"/>
      <c r="E250" s="11"/>
      <c r="F250" s="11"/>
      <c r="G250" s="11"/>
      <c r="H250" s="11"/>
      <c r="I250" s="11"/>
      <c r="J250" s="11"/>
      <c r="K250" s="11"/>
      <c r="L250" s="11"/>
      <c r="M250" s="11"/>
    </row>
    <row r="251" spans="2:13" x14ac:dyDescent="0.25">
      <c r="B251" s="11"/>
      <c r="C251" s="11"/>
      <c r="D251" s="11"/>
      <c r="E251" s="11"/>
      <c r="F251" s="11"/>
      <c r="G251" s="11"/>
      <c r="H251" s="11"/>
      <c r="I251" s="11"/>
      <c r="J251" s="11"/>
      <c r="K251" s="11"/>
      <c r="L251" s="11"/>
      <c r="M251" s="11"/>
    </row>
    <row r="252" spans="2:13" x14ac:dyDescent="0.25">
      <c r="B252" s="11"/>
      <c r="C252" s="11"/>
      <c r="D252" s="11"/>
      <c r="E252" s="11"/>
      <c r="F252" s="11"/>
      <c r="G252" s="11"/>
      <c r="H252" s="11"/>
      <c r="I252" s="11"/>
      <c r="J252" s="11"/>
      <c r="K252" s="11"/>
      <c r="L252" s="11"/>
      <c r="M252" s="11"/>
    </row>
    <row r="253" spans="2:13" x14ac:dyDescent="0.25">
      <c r="B253" s="11"/>
      <c r="C253" s="11"/>
      <c r="D253" s="11"/>
      <c r="E253" s="11"/>
      <c r="F253" s="11"/>
      <c r="G253" s="11"/>
      <c r="H253" s="11"/>
      <c r="I253" s="11"/>
      <c r="J253" s="11"/>
      <c r="K253" s="11"/>
      <c r="L253" s="11"/>
      <c r="M253" s="11"/>
    </row>
    <row r="254" spans="2:13" x14ac:dyDescent="0.25">
      <c r="B254" s="11"/>
      <c r="C254" s="11"/>
      <c r="D254" s="11"/>
      <c r="E254" s="11"/>
      <c r="F254" s="11"/>
      <c r="G254" s="11"/>
      <c r="H254" s="11"/>
      <c r="I254" s="11"/>
      <c r="J254" s="11"/>
      <c r="K254" s="11"/>
      <c r="L254" s="11"/>
      <c r="M254" s="11"/>
    </row>
    <row r="255" spans="2:13" x14ac:dyDescent="0.25">
      <c r="B255" s="11"/>
      <c r="C255" s="11"/>
      <c r="D255" s="11"/>
      <c r="E255" s="11"/>
      <c r="F255" s="11"/>
      <c r="G255" s="11"/>
      <c r="H255" s="11"/>
      <c r="I255" s="11"/>
      <c r="J255" s="11"/>
      <c r="K255" s="11"/>
      <c r="L255" s="11"/>
      <c r="M255" s="11"/>
    </row>
    <row r="256" spans="2:13" x14ac:dyDescent="0.25">
      <c r="B256" s="11"/>
      <c r="C256" s="11"/>
      <c r="D256" s="11"/>
      <c r="E256" s="11"/>
      <c r="F256" s="11"/>
      <c r="G256" s="11"/>
      <c r="H256" s="11"/>
      <c r="I256" s="11"/>
      <c r="J256" s="11"/>
      <c r="K256" s="11"/>
      <c r="L256" s="11"/>
      <c r="M256" s="11"/>
    </row>
    <row r="257" spans="2:13" x14ac:dyDescent="0.25">
      <c r="B257" s="11"/>
      <c r="C257" s="11"/>
      <c r="D257" s="11"/>
      <c r="E257" s="11"/>
      <c r="F257" s="11"/>
      <c r="G257" s="11"/>
      <c r="H257" s="11"/>
      <c r="I257" s="11"/>
      <c r="J257" s="11"/>
      <c r="K257" s="11"/>
      <c r="L257" s="11"/>
      <c r="M257" s="11"/>
    </row>
    <row r="258" spans="2:13" x14ac:dyDescent="0.25">
      <c r="B258" s="11"/>
      <c r="C258" s="11"/>
      <c r="D258" s="11"/>
      <c r="E258" s="11"/>
      <c r="F258" s="11"/>
      <c r="G258" s="11"/>
      <c r="H258" s="11"/>
      <c r="I258" s="11"/>
      <c r="J258" s="11"/>
      <c r="K258" s="11"/>
      <c r="L258" s="11"/>
      <c r="M258" s="11"/>
    </row>
    <row r="259" spans="2:13" x14ac:dyDescent="0.25">
      <c r="B259" s="11"/>
      <c r="C259" s="11"/>
      <c r="D259" s="11"/>
      <c r="E259" s="11"/>
      <c r="F259" s="11"/>
      <c r="G259" s="11"/>
      <c r="H259" s="11"/>
      <c r="I259" s="11"/>
      <c r="J259" s="11"/>
      <c r="K259" s="11"/>
      <c r="L259" s="11"/>
      <c r="M259" s="11"/>
    </row>
    <row r="260" spans="2:13" x14ac:dyDescent="0.25">
      <c r="B260" s="11"/>
      <c r="C260" s="11"/>
      <c r="D260" s="11"/>
      <c r="E260" s="11"/>
      <c r="F260" s="11"/>
      <c r="G260" s="11"/>
      <c r="H260" s="11"/>
      <c r="I260" s="11"/>
      <c r="J260" s="11"/>
      <c r="K260" s="11"/>
      <c r="L260" s="11"/>
      <c r="M260" s="11"/>
    </row>
    <row r="261" spans="2:13" x14ac:dyDescent="0.25">
      <c r="B261" s="11"/>
      <c r="C261" s="11"/>
      <c r="D261" s="11"/>
      <c r="E261" s="11"/>
      <c r="F261" s="11"/>
      <c r="G261" s="11"/>
      <c r="H261" s="11"/>
      <c r="I261" s="11"/>
      <c r="J261" s="11"/>
      <c r="K261" s="11"/>
      <c r="L261" s="11"/>
      <c r="M261" s="11"/>
    </row>
    <row r="262" spans="2:13" x14ac:dyDescent="0.25">
      <c r="B262" s="11"/>
      <c r="C262" s="11"/>
      <c r="D262" s="11"/>
      <c r="E262" s="11"/>
      <c r="F262" s="11"/>
      <c r="G262" s="11"/>
      <c r="H262" s="11"/>
      <c r="I262" s="11"/>
      <c r="J262" s="11"/>
      <c r="K262" s="11"/>
      <c r="L262" s="11"/>
      <c r="M262" s="11"/>
    </row>
    <row r="263" spans="2:13" x14ac:dyDescent="0.25">
      <c r="B263" s="11"/>
      <c r="C263" s="11"/>
      <c r="D263" s="11"/>
      <c r="E263" s="11"/>
      <c r="F263" s="11"/>
      <c r="G263" s="11"/>
      <c r="H263" s="11"/>
      <c r="I263" s="11"/>
      <c r="J263" s="11"/>
      <c r="K263" s="11"/>
      <c r="L263" s="11"/>
      <c r="M263" s="11"/>
    </row>
    <row r="264" spans="2:13" x14ac:dyDescent="0.25">
      <c r="B264" s="11"/>
      <c r="C264" s="11"/>
      <c r="D264" s="11"/>
      <c r="E264" s="11"/>
      <c r="F264" s="11"/>
      <c r="G264" s="11"/>
      <c r="H264" s="11"/>
      <c r="I264" s="11"/>
      <c r="J264" s="11"/>
      <c r="K264" s="11"/>
      <c r="L264" s="11"/>
      <c r="M264" s="11"/>
    </row>
    <row r="265" spans="2:13" x14ac:dyDescent="0.25">
      <c r="B265" s="11"/>
      <c r="C265" s="11"/>
      <c r="D265" s="11"/>
      <c r="E265" s="11"/>
      <c r="F265" s="11"/>
      <c r="G265" s="11"/>
      <c r="H265" s="11"/>
      <c r="I265" s="11"/>
      <c r="J265" s="11"/>
      <c r="K265" s="11"/>
      <c r="L265" s="11"/>
      <c r="M265" s="11"/>
    </row>
    <row r="266" spans="2:13" x14ac:dyDescent="0.25">
      <c r="B266" s="11"/>
      <c r="C266" s="11"/>
      <c r="D266" s="11"/>
      <c r="E266" s="11"/>
      <c r="F266" s="11"/>
      <c r="G266" s="11"/>
      <c r="H266" s="11"/>
      <c r="I266" s="11"/>
      <c r="J266" s="11"/>
      <c r="K266" s="11"/>
      <c r="L266" s="11"/>
      <c r="M266" s="11"/>
    </row>
    <row r="267" spans="2:13" x14ac:dyDescent="0.25">
      <c r="B267" s="11"/>
      <c r="C267" s="11"/>
      <c r="D267" s="11"/>
      <c r="E267" s="11"/>
      <c r="F267" s="11"/>
      <c r="G267" s="11"/>
      <c r="H267" s="11"/>
      <c r="I267" s="11"/>
      <c r="J267" s="11"/>
      <c r="K267" s="11"/>
      <c r="L267" s="11"/>
      <c r="M267" s="11"/>
    </row>
    <row r="268" spans="2:13" x14ac:dyDescent="0.25">
      <c r="B268" s="11"/>
      <c r="C268" s="11"/>
      <c r="D268" s="11"/>
      <c r="E268" s="11"/>
      <c r="F268" s="11"/>
      <c r="G268" s="11"/>
      <c r="H268" s="11"/>
      <c r="I268" s="11"/>
      <c r="J268" s="11"/>
      <c r="K268" s="11"/>
      <c r="L268" s="11"/>
      <c r="M268" s="11"/>
    </row>
    <row r="269" spans="2:13" x14ac:dyDescent="0.25">
      <c r="B269" s="11"/>
      <c r="C269" s="11"/>
      <c r="D269" s="11"/>
      <c r="E269" s="11"/>
      <c r="F269" s="11"/>
      <c r="G269" s="11"/>
      <c r="H269" s="11"/>
      <c r="I269" s="11"/>
      <c r="J269" s="11"/>
      <c r="K269" s="11"/>
      <c r="L269" s="11"/>
      <c r="M269" s="11"/>
    </row>
    <row r="270" spans="2:13" x14ac:dyDescent="0.25">
      <c r="B270" s="11"/>
      <c r="C270" s="11"/>
      <c r="D270" s="11"/>
      <c r="E270" s="11"/>
      <c r="F270" s="11"/>
      <c r="G270" s="11"/>
      <c r="H270" s="11"/>
      <c r="I270" s="11"/>
      <c r="J270" s="11"/>
      <c r="K270" s="11"/>
      <c r="L270" s="11"/>
      <c r="M270" s="11"/>
    </row>
    <row r="271" spans="2:13" x14ac:dyDescent="0.25">
      <c r="B271" s="11"/>
      <c r="C271" s="11"/>
      <c r="D271" s="11"/>
      <c r="E271" s="11"/>
      <c r="F271" s="11"/>
      <c r="G271" s="11"/>
      <c r="H271" s="11"/>
      <c r="I271" s="11"/>
      <c r="J271" s="11"/>
      <c r="K271" s="11"/>
      <c r="L271" s="11"/>
      <c r="M271" s="11"/>
    </row>
    <row r="272" spans="2:13" x14ac:dyDescent="0.25">
      <c r="B272" s="11"/>
      <c r="C272" s="11"/>
      <c r="D272" s="11"/>
      <c r="E272" s="11"/>
      <c r="F272" s="11"/>
      <c r="G272" s="11"/>
      <c r="H272" s="11"/>
      <c r="I272" s="11"/>
      <c r="J272" s="11"/>
      <c r="K272" s="11"/>
      <c r="L272" s="11"/>
      <c r="M272" s="11"/>
    </row>
    <row r="273" spans="2:13" x14ac:dyDescent="0.25">
      <c r="B273" s="11"/>
      <c r="C273" s="11"/>
      <c r="D273" s="11"/>
      <c r="E273" s="11"/>
      <c r="F273" s="11"/>
      <c r="G273" s="11"/>
      <c r="H273" s="11"/>
      <c r="I273" s="11"/>
      <c r="J273" s="11"/>
      <c r="K273" s="11"/>
      <c r="L273" s="11"/>
      <c r="M273" s="11"/>
    </row>
    <row r="274" spans="2:13" x14ac:dyDescent="0.25">
      <c r="B274" s="11"/>
      <c r="C274" s="11"/>
      <c r="D274" s="11"/>
      <c r="E274" s="11"/>
      <c r="F274" s="11"/>
      <c r="G274" s="11"/>
      <c r="H274" s="11"/>
      <c r="I274" s="11"/>
      <c r="J274" s="11"/>
      <c r="K274" s="11"/>
      <c r="L274" s="11"/>
      <c r="M274" s="11"/>
    </row>
    <row r="275" spans="2:13" x14ac:dyDescent="0.25">
      <c r="B275" s="11"/>
      <c r="C275" s="11"/>
      <c r="D275" s="11"/>
      <c r="E275" s="11"/>
      <c r="F275" s="11"/>
      <c r="G275" s="11"/>
      <c r="H275" s="11"/>
      <c r="I275" s="11"/>
      <c r="J275" s="11"/>
      <c r="K275" s="11"/>
      <c r="L275" s="11"/>
      <c r="M275" s="11"/>
    </row>
    <row r="276" spans="2:13" x14ac:dyDescent="0.25">
      <c r="B276" s="11"/>
      <c r="C276" s="11"/>
      <c r="D276" s="11"/>
      <c r="E276" s="11"/>
      <c r="F276" s="11"/>
      <c r="G276" s="11"/>
      <c r="H276" s="11"/>
      <c r="I276" s="11"/>
      <c r="J276" s="11"/>
      <c r="K276" s="11"/>
      <c r="L276" s="11"/>
      <c r="M276" s="11"/>
    </row>
    <row r="277" spans="2:13" x14ac:dyDescent="0.25">
      <c r="B277" s="11"/>
      <c r="C277" s="11"/>
      <c r="D277" s="11"/>
      <c r="E277" s="11"/>
      <c r="F277" s="11"/>
      <c r="G277" s="11"/>
      <c r="H277" s="11"/>
      <c r="I277" s="11"/>
      <c r="J277" s="11"/>
      <c r="K277" s="11"/>
      <c r="L277" s="11"/>
      <c r="M277" s="11"/>
    </row>
    <row r="278" spans="2:13" x14ac:dyDescent="0.25">
      <c r="B278" s="11"/>
      <c r="C278" s="11"/>
      <c r="D278" s="11"/>
      <c r="E278" s="11"/>
      <c r="F278" s="11"/>
      <c r="G278" s="11"/>
      <c r="H278" s="11"/>
      <c r="I278" s="11"/>
      <c r="J278" s="11"/>
      <c r="K278" s="11"/>
      <c r="L278" s="11"/>
      <c r="M278" s="11"/>
    </row>
    <row r="279" spans="2:13" x14ac:dyDescent="0.25">
      <c r="B279" s="11"/>
      <c r="C279" s="11"/>
      <c r="D279" s="11"/>
      <c r="E279" s="11"/>
      <c r="F279" s="11"/>
      <c r="G279" s="11"/>
      <c r="H279" s="11"/>
      <c r="I279" s="11"/>
      <c r="J279" s="11"/>
      <c r="K279" s="11"/>
      <c r="L279" s="11"/>
      <c r="M279" s="11"/>
    </row>
    <row r="280" spans="2:13" x14ac:dyDescent="0.25">
      <c r="B280" s="11"/>
      <c r="C280" s="11"/>
      <c r="D280" s="11"/>
      <c r="E280" s="11"/>
      <c r="F280" s="11"/>
      <c r="G280" s="11"/>
      <c r="H280" s="11"/>
      <c r="I280" s="11"/>
      <c r="J280" s="11"/>
      <c r="K280" s="11"/>
      <c r="L280" s="11"/>
      <c r="M280" s="11"/>
    </row>
    <row r="281" spans="2:13" x14ac:dyDescent="0.25">
      <c r="B281" s="11"/>
      <c r="C281" s="11"/>
      <c r="D281" s="11"/>
      <c r="E281" s="11"/>
      <c r="F281" s="11"/>
      <c r="G281" s="11"/>
      <c r="H281" s="11"/>
      <c r="I281" s="11"/>
      <c r="J281" s="11"/>
      <c r="K281" s="11"/>
      <c r="L281" s="11"/>
      <c r="M281" s="11"/>
    </row>
    <row r="282" spans="2:13" x14ac:dyDescent="0.25">
      <c r="B282" s="11"/>
      <c r="C282" s="11"/>
      <c r="D282" s="11"/>
      <c r="E282" s="11"/>
      <c r="F282" s="11"/>
      <c r="G282" s="11"/>
      <c r="H282" s="11"/>
      <c r="I282" s="11"/>
      <c r="J282" s="11"/>
      <c r="K282" s="11"/>
      <c r="L282" s="11"/>
      <c r="M282" s="11"/>
    </row>
    <row r="283" spans="2:13" x14ac:dyDescent="0.25">
      <c r="B283" s="11"/>
      <c r="C283" s="11"/>
      <c r="D283" s="11"/>
      <c r="E283" s="11"/>
      <c r="F283" s="11"/>
      <c r="G283" s="11"/>
      <c r="H283" s="11"/>
      <c r="I283" s="11"/>
      <c r="J283" s="11"/>
      <c r="K283" s="11"/>
      <c r="L283" s="11"/>
      <c r="M283" s="11"/>
    </row>
    <row r="284" spans="2:13" x14ac:dyDescent="0.25">
      <c r="B284" s="11"/>
      <c r="C284" s="11"/>
      <c r="D284" s="11"/>
      <c r="E284" s="11"/>
      <c r="F284" s="11"/>
      <c r="G284" s="11"/>
      <c r="H284" s="11"/>
      <c r="I284" s="11"/>
      <c r="J284" s="11"/>
      <c r="K284" s="11"/>
      <c r="L284" s="11"/>
      <c r="M284" s="11"/>
    </row>
    <row r="285" spans="2:13" x14ac:dyDescent="0.25">
      <c r="B285" s="11"/>
      <c r="C285" s="11"/>
      <c r="D285" s="11"/>
      <c r="E285" s="11"/>
      <c r="F285" s="11"/>
      <c r="G285" s="11"/>
      <c r="H285" s="11"/>
      <c r="I285" s="11"/>
      <c r="J285" s="11"/>
      <c r="K285" s="11"/>
      <c r="L285" s="11"/>
      <c r="M285" s="11"/>
    </row>
    <row r="286" spans="2:13" x14ac:dyDescent="0.25">
      <c r="B286" s="11"/>
      <c r="C286" s="11"/>
      <c r="D286" s="11"/>
      <c r="E286" s="11"/>
      <c r="F286" s="11"/>
      <c r="G286" s="11"/>
      <c r="H286" s="11"/>
      <c r="I286" s="11"/>
      <c r="J286" s="11"/>
      <c r="K286" s="11"/>
      <c r="L286" s="11"/>
      <c r="M286" s="11"/>
    </row>
    <row r="287" spans="2:13" x14ac:dyDescent="0.25">
      <c r="B287" s="11"/>
      <c r="C287" s="11"/>
      <c r="D287" s="11"/>
      <c r="E287" s="11"/>
      <c r="F287" s="11"/>
      <c r="G287" s="11"/>
      <c r="H287" s="11"/>
      <c r="I287" s="11"/>
      <c r="J287" s="11"/>
      <c r="K287" s="11"/>
      <c r="L287" s="11"/>
      <c r="M287" s="11"/>
    </row>
    <row r="288" spans="2:13" x14ac:dyDescent="0.25">
      <c r="B288" s="11"/>
      <c r="C288" s="11"/>
      <c r="D288" s="11"/>
      <c r="E288" s="11"/>
      <c r="F288" s="11"/>
      <c r="G288" s="11"/>
      <c r="H288" s="11"/>
      <c r="I288" s="11"/>
      <c r="J288" s="11"/>
      <c r="K288" s="11"/>
      <c r="L288" s="11"/>
      <c r="M288" s="11"/>
    </row>
  </sheetData>
  <hyperlinks>
    <hyperlink ref="A2" r:id="rId1" xr:uid="{00000000-0004-0000-0A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287"/>
  <sheetViews>
    <sheetView zoomScale="90" zoomScaleNormal="90" workbookViewId="0">
      <selection activeCell="A43" sqref="A43"/>
    </sheetView>
  </sheetViews>
  <sheetFormatPr defaultRowHeight="15" x14ac:dyDescent="0.25"/>
  <cols>
    <col min="1" max="1" width="35.85546875" customWidth="1"/>
    <col min="2" max="4" width="9.5703125" bestFit="1" customWidth="1"/>
  </cols>
  <sheetData>
    <row r="1" spans="1:11" x14ac:dyDescent="0.25">
      <c r="A1" s="68" t="s">
        <v>460</v>
      </c>
      <c r="B1" s="44">
        <v>42736</v>
      </c>
      <c r="C1" s="44">
        <v>42767</v>
      </c>
      <c r="D1" s="44">
        <v>42795</v>
      </c>
      <c r="E1" s="44">
        <v>42826</v>
      </c>
      <c r="F1" s="44">
        <v>42856</v>
      </c>
    </row>
    <row r="2" spans="1:11" x14ac:dyDescent="0.25">
      <c r="A2" s="70" t="s">
        <v>312</v>
      </c>
      <c r="B2" s="44">
        <v>43435</v>
      </c>
      <c r="C2" s="44">
        <v>43466</v>
      </c>
      <c r="D2" s="44">
        <v>43497</v>
      </c>
      <c r="E2" s="44">
        <v>43525</v>
      </c>
      <c r="F2" s="44">
        <v>43556</v>
      </c>
      <c r="G2" s="9"/>
      <c r="H2" s="9"/>
      <c r="I2" s="9"/>
      <c r="J2" s="9"/>
      <c r="K2" s="9"/>
    </row>
    <row r="3" spans="1:11" x14ac:dyDescent="0.25">
      <c r="A3" t="s">
        <v>51</v>
      </c>
      <c r="B3" s="11">
        <f>SUM('Step 3'!B3:Y3)</f>
        <v>13353</v>
      </c>
      <c r="C3" s="11">
        <f>SUM('Step 3'!C3:Z3)</f>
        <v>13159</v>
      </c>
      <c r="D3" s="11">
        <f>SUM('Step 3'!D3:AA3)</f>
        <v>12914</v>
      </c>
      <c r="E3" s="11">
        <f>SUM('Step 3'!E3:AB3)</f>
        <v>12696</v>
      </c>
      <c r="F3" s="11">
        <f>SUM('Step 3'!F3:AC3)</f>
        <v>12498</v>
      </c>
      <c r="G3" s="8"/>
      <c r="H3" s="8"/>
      <c r="I3" s="8"/>
      <c r="J3" s="8"/>
      <c r="K3" s="8"/>
    </row>
    <row r="4" spans="1:11" x14ac:dyDescent="0.25">
      <c r="A4" t="s">
        <v>52</v>
      </c>
      <c r="B4" s="11">
        <f>SUM('Step 3'!B4:Y4)</f>
        <v>430</v>
      </c>
      <c r="C4" s="11">
        <f>SUM('Step 3'!C4:Z4)</f>
        <v>427</v>
      </c>
      <c r="D4" s="11">
        <f>SUM('Step 3'!D4:AA4)</f>
        <v>420</v>
      </c>
      <c r="E4" s="11">
        <f>SUM('Step 3'!E4:AB4)</f>
        <v>412</v>
      </c>
      <c r="F4" s="11">
        <f>SUM('Step 3'!F4:AC4)</f>
        <v>401</v>
      </c>
      <c r="G4" s="8"/>
      <c r="H4" s="8"/>
      <c r="I4" s="8"/>
      <c r="J4" s="8"/>
      <c r="K4" s="8"/>
    </row>
    <row r="5" spans="1:11" x14ac:dyDescent="0.25">
      <c r="A5" t="s">
        <v>54</v>
      </c>
      <c r="B5" s="11">
        <f>SUM('Step 3'!B5:Y5)</f>
        <v>1195</v>
      </c>
      <c r="C5" s="11">
        <f>SUM('Step 3'!C5:Z5)</f>
        <v>1179</v>
      </c>
      <c r="D5" s="11">
        <f>SUM('Step 3'!D5:AA5)</f>
        <v>1166</v>
      </c>
      <c r="E5" s="11">
        <f>SUM('Step 3'!E5:AB5)</f>
        <v>1150</v>
      </c>
      <c r="F5" s="11">
        <f>SUM('Step 3'!F5:AC5)</f>
        <v>1131</v>
      </c>
      <c r="G5" s="8"/>
      <c r="H5" s="8"/>
      <c r="I5" s="8"/>
      <c r="J5" s="8"/>
      <c r="K5" s="8"/>
    </row>
    <row r="6" spans="1:11" x14ac:dyDescent="0.25">
      <c r="A6" t="s">
        <v>55</v>
      </c>
      <c r="B6" s="11">
        <f>SUM('Step 3'!B6:Y6)</f>
        <v>855</v>
      </c>
      <c r="C6" s="11">
        <f>SUM('Step 3'!C6:Z6)</f>
        <v>862</v>
      </c>
      <c r="D6" s="11">
        <f>SUM('Step 3'!D6:AA6)</f>
        <v>858</v>
      </c>
      <c r="E6" s="11">
        <f>SUM('Step 3'!E6:AB6)</f>
        <v>854</v>
      </c>
      <c r="F6" s="11">
        <f>SUM('Step 3'!F6:AC6)</f>
        <v>854</v>
      </c>
      <c r="G6" s="8"/>
      <c r="H6" s="8"/>
      <c r="I6" s="8"/>
      <c r="J6" s="8"/>
      <c r="K6" s="8"/>
    </row>
    <row r="7" spans="1:11" x14ac:dyDescent="0.25">
      <c r="A7" t="s">
        <v>57</v>
      </c>
      <c r="B7" s="11">
        <f>SUM('Step 3'!B7:Y7)</f>
        <v>654</v>
      </c>
      <c r="C7" s="11">
        <f>SUM('Step 3'!C7:Z7)</f>
        <v>643</v>
      </c>
      <c r="D7" s="11">
        <f>SUM('Step 3'!D7:AA7)</f>
        <v>622</v>
      </c>
      <c r="E7" s="11">
        <f>SUM('Step 3'!E7:AB7)</f>
        <v>606</v>
      </c>
      <c r="F7" s="11">
        <f>SUM('Step 3'!F7:AC7)</f>
        <v>594</v>
      </c>
      <c r="G7" s="8"/>
      <c r="H7" s="8"/>
      <c r="I7" s="8"/>
      <c r="J7" s="8"/>
      <c r="K7" s="8"/>
    </row>
    <row r="8" spans="1:11" x14ac:dyDescent="0.25">
      <c r="A8" t="s">
        <v>59</v>
      </c>
      <c r="B8" s="11">
        <f>SUM('Step 3'!B8:Y8)</f>
        <v>564</v>
      </c>
      <c r="C8" s="11">
        <f>SUM('Step 3'!C8:Z8)</f>
        <v>562</v>
      </c>
      <c r="D8" s="11">
        <f>SUM('Step 3'!D8:AA8)</f>
        <v>549</v>
      </c>
      <c r="E8" s="11">
        <f>SUM('Step 3'!E8:AB8)</f>
        <v>540</v>
      </c>
      <c r="F8" s="11">
        <f>SUM('Step 3'!F8:AC8)</f>
        <v>540</v>
      </c>
      <c r="G8" s="8"/>
      <c r="H8" s="8"/>
      <c r="I8" s="8"/>
      <c r="J8" s="8"/>
      <c r="K8" s="8"/>
    </row>
    <row r="9" spans="1:11" x14ac:dyDescent="0.25">
      <c r="A9" t="s">
        <v>60</v>
      </c>
      <c r="B9" s="11">
        <f>SUM('Step 3'!B9:Y9)</f>
        <v>4474</v>
      </c>
      <c r="C9" s="11">
        <f>SUM('Step 3'!C9:Z9)</f>
        <v>4406</v>
      </c>
      <c r="D9" s="11">
        <f>SUM('Step 3'!D9:AA9)</f>
        <v>4314</v>
      </c>
      <c r="E9" s="11">
        <f>SUM('Step 3'!E9:AB9)</f>
        <v>4234</v>
      </c>
      <c r="F9" s="11">
        <f>SUM('Step 3'!F9:AC9)</f>
        <v>4162</v>
      </c>
      <c r="G9" s="8"/>
      <c r="H9" s="8"/>
      <c r="I9" s="8"/>
      <c r="J9" s="8"/>
      <c r="K9" s="8"/>
    </row>
    <row r="10" spans="1:11" x14ac:dyDescent="0.25">
      <c r="A10" t="s">
        <v>61</v>
      </c>
      <c r="B10" s="11">
        <f>SUM('Step 3'!B10:Y10)</f>
        <v>3329</v>
      </c>
      <c r="C10" s="11">
        <f>SUM('Step 3'!C10:Z10)</f>
        <v>3277</v>
      </c>
      <c r="D10" s="11">
        <f>SUM('Step 3'!D10:AA10)</f>
        <v>3212</v>
      </c>
      <c r="E10" s="11">
        <f>SUM('Step 3'!E10:AB10)</f>
        <v>3154</v>
      </c>
      <c r="F10" s="11">
        <f>SUM('Step 3'!F10:AC10)</f>
        <v>3110</v>
      </c>
      <c r="G10" s="8"/>
      <c r="H10" s="8"/>
      <c r="I10" s="8"/>
      <c r="J10" s="8"/>
      <c r="K10" s="8"/>
    </row>
    <row r="11" spans="1:11" x14ac:dyDescent="0.25">
      <c r="A11" t="s">
        <v>62</v>
      </c>
      <c r="B11" s="11">
        <f>SUM('Step 3'!B11:Y11)</f>
        <v>17510</v>
      </c>
      <c r="C11" s="11">
        <f>SUM('Step 3'!C11:Z11)</f>
        <v>17275</v>
      </c>
      <c r="D11" s="11">
        <f>SUM('Step 3'!D11:AA11)</f>
        <v>16982</v>
      </c>
      <c r="E11" s="11">
        <f>SUM('Step 3'!E11:AB11)</f>
        <v>16710</v>
      </c>
      <c r="F11" s="11">
        <f>SUM('Step 3'!F11:AC11)</f>
        <v>16488</v>
      </c>
      <c r="G11" s="8"/>
      <c r="H11" s="8"/>
      <c r="I11" s="8"/>
      <c r="J11" s="8"/>
      <c r="K11" s="8"/>
    </row>
    <row r="12" spans="1:11" x14ac:dyDescent="0.25">
      <c r="A12" t="s">
        <v>63</v>
      </c>
      <c r="B12" s="11">
        <f>SUM('Step 3'!B12:Y12)</f>
        <v>1955</v>
      </c>
      <c r="C12" s="11">
        <f>SUM('Step 3'!C12:Z12)</f>
        <v>1928</v>
      </c>
      <c r="D12" s="11">
        <f>SUM('Step 3'!D12:AA12)</f>
        <v>1866</v>
      </c>
      <c r="E12" s="11">
        <f>SUM('Step 3'!E12:AB12)</f>
        <v>1808</v>
      </c>
      <c r="F12" s="11">
        <f>SUM('Step 3'!F12:AC12)</f>
        <v>1767</v>
      </c>
      <c r="G12" s="8"/>
      <c r="H12" s="8"/>
      <c r="I12" s="8"/>
      <c r="J12" s="8"/>
      <c r="K12" s="8"/>
    </row>
    <row r="13" spans="1:11" x14ac:dyDescent="0.25">
      <c r="A13" t="s">
        <v>65</v>
      </c>
      <c r="B13" s="11">
        <f>SUM('Step 3'!B13:Y13)</f>
        <v>14812</v>
      </c>
      <c r="C13" s="11">
        <f>SUM('Step 3'!C13:Z13)</f>
        <v>14700</v>
      </c>
      <c r="D13" s="11">
        <f>SUM('Step 3'!D13:AA13)</f>
        <v>14545</v>
      </c>
      <c r="E13" s="11">
        <f>SUM('Step 3'!E13:AB13)</f>
        <v>14339</v>
      </c>
      <c r="F13" s="11">
        <f>SUM('Step 3'!F13:AC13)</f>
        <v>14135</v>
      </c>
      <c r="G13" s="8"/>
      <c r="H13" s="8"/>
      <c r="I13" s="8"/>
      <c r="J13" s="8"/>
      <c r="K13" s="8"/>
    </row>
    <row r="14" spans="1:11" x14ac:dyDescent="0.25">
      <c r="A14" t="s">
        <v>66</v>
      </c>
      <c r="B14" s="11">
        <f>SUM('Step 3'!B14:Y14)</f>
        <v>6983</v>
      </c>
      <c r="C14" s="11">
        <f>SUM('Step 3'!C14:Z14)</f>
        <v>6896</v>
      </c>
      <c r="D14" s="11">
        <f>SUM('Step 3'!D14:AA14)</f>
        <v>6830</v>
      </c>
      <c r="E14" s="11">
        <f>SUM('Step 3'!E14:AB14)</f>
        <v>6740</v>
      </c>
      <c r="F14" s="11">
        <f>SUM('Step 3'!F14:AC14)</f>
        <v>6705</v>
      </c>
      <c r="G14" s="8"/>
      <c r="H14" s="8"/>
      <c r="I14" s="8"/>
      <c r="J14" s="8"/>
      <c r="K14" s="8"/>
    </row>
    <row r="15" spans="1:11" x14ac:dyDescent="0.25">
      <c r="A15" t="s">
        <v>67</v>
      </c>
      <c r="B15" s="11">
        <f>SUM('Step 3'!B15:Y15)</f>
        <v>9705</v>
      </c>
      <c r="C15" s="11">
        <f>SUM('Step 3'!C15:Z15)</f>
        <v>9609</v>
      </c>
      <c r="D15" s="11">
        <f>SUM('Step 3'!D15:AA15)</f>
        <v>9515</v>
      </c>
      <c r="E15" s="11">
        <f>SUM('Step 3'!E15:AB15)</f>
        <v>9373</v>
      </c>
      <c r="F15" s="11">
        <f>SUM('Step 3'!F15:AC15)</f>
        <v>9270</v>
      </c>
      <c r="G15" s="8"/>
      <c r="H15" s="8"/>
      <c r="I15" s="8"/>
      <c r="J15" s="8"/>
      <c r="K15" s="8"/>
    </row>
    <row r="16" spans="1:11" x14ac:dyDescent="0.25">
      <c r="A16" t="s">
        <v>68</v>
      </c>
      <c r="B16" s="11">
        <f>SUM('Step 3'!B16:Y16)</f>
        <v>340</v>
      </c>
      <c r="C16" s="11">
        <f>SUM('Step 3'!C16:Z16)</f>
        <v>335</v>
      </c>
      <c r="D16" s="11">
        <f>SUM('Step 3'!D16:AA16)</f>
        <v>332</v>
      </c>
      <c r="E16" s="11">
        <f>SUM('Step 3'!E16:AB16)</f>
        <v>324</v>
      </c>
      <c r="F16" s="11">
        <f>SUM('Step 3'!F16:AC16)</f>
        <v>319</v>
      </c>
      <c r="G16" s="8"/>
      <c r="H16" s="8"/>
      <c r="I16" s="8"/>
      <c r="J16" s="8"/>
      <c r="K16" s="8"/>
    </row>
    <row r="17" spans="1:11" x14ac:dyDescent="0.25">
      <c r="A17" t="s">
        <v>69</v>
      </c>
      <c r="B17" s="11">
        <f>SUM('Step 3'!B17:Y17)</f>
        <v>692</v>
      </c>
      <c r="C17" s="11">
        <f>SUM('Step 3'!C17:Z17)</f>
        <v>678</v>
      </c>
      <c r="D17" s="11">
        <f>SUM('Step 3'!D17:AA17)</f>
        <v>655</v>
      </c>
      <c r="E17" s="11">
        <f>SUM('Step 3'!E17:AB17)</f>
        <v>633</v>
      </c>
      <c r="F17" s="11">
        <f>SUM('Step 3'!F17:AC17)</f>
        <v>607</v>
      </c>
      <c r="G17" s="8"/>
      <c r="H17" s="8"/>
      <c r="I17" s="8"/>
      <c r="J17" s="8"/>
      <c r="K17" s="8"/>
    </row>
    <row r="18" spans="1:11" x14ac:dyDescent="0.25">
      <c r="A18" t="s">
        <v>70</v>
      </c>
      <c r="B18" s="11">
        <f>SUM('Step 3'!B18:Y18)</f>
        <v>884</v>
      </c>
      <c r="C18" s="11">
        <f>SUM('Step 3'!C18:Z18)</f>
        <v>869</v>
      </c>
      <c r="D18" s="11">
        <f>SUM('Step 3'!D18:AA18)</f>
        <v>844</v>
      </c>
      <c r="E18" s="11">
        <f>SUM('Step 3'!E18:AB18)</f>
        <v>840</v>
      </c>
      <c r="F18" s="11">
        <f>SUM('Step 3'!F18:AC18)</f>
        <v>841</v>
      </c>
      <c r="G18" s="8"/>
      <c r="H18" s="8"/>
      <c r="I18" s="8"/>
      <c r="J18" s="8"/>
      <c r="K18" s="8"/>
    </row>
    <row r="19" spans="1:11" x14ac:dyDescent="0.25">
      <c r="A19" t="s">
        <v>71</v>
      </c>
      <c r="B19" s="11">
        <f>SUM('Step 3'!B19:Y19)</f>
        <v>662</v>
      </c>
      <c r="C19" s="11">
        <f>SUM('Step 3'!C19:Z19)</f>
        <v>658</v>
      </c>
      <c r="D19" s="11">
        <f>SUM('Step 3'!D19:AA19)</f>
        <v>644</v>
      </c>
      <c r="E19" s="11">
        <f>SUM('Step 3'!E19:AB19)</f>
        <v>628</v>
      </c>
      <c r="F19" s="11">
        <f>SUM('Step 3'!F19:AC19)</f>
        <v>625</v>
      </c>
      <c r="G19" s="8"/>
      <c r="H19" s="8"/>
      <c r="I19" s="8"/>
      <c r="J19" s="8"/>
      <c r="K19" s="8"/>
    </row>
    <row r="20" spans="1:11" x14ac:dyDescent="0.25">
      <c r="A20" t="s">
        <v>73</v>
      </c>
      <c r="B20" s="11">
        <f>SUM('Step 3'!B20:Y20)</f>
        <v>406</v>
      </c>
      <c r="C20" s="11">
        <f>SUM('Step 3'!C20:Z20)</f>
        <v>400</v>
      </c>
      <c r="D20" s="11">
        <f>SUM('Step 3'!D20:AA20)</f>
        <v>392</v>
      </c>
      <c r="E20" s="11">
        <f>SUM('Step 3'!E20:AB20)</f>
        <v>389</v>
      </c>
      <c r="F20" s="11">
        <f>SUM('Step 3'!F20:AC20)</f>
        <v>379</v>
      </c>
      <c r="G20" s="8"/>
      <c r="H20" s="8"/>
      <c r="I20" s="8"/>
      <c r="J20" s="8"/>
      <c r="K20" s="8"/>
    </row>
    <row r="21" spans="1:11" x14ac:dyDescent="0.25">
      <c r="A21" t="s">
        <v>74</v>
      </c>
      <c r="B21" s="11">
        <f>SUM('Step 3'!B21:Y21)</f>
        <v>969</v>
      </c>
      <c r="C21" s="11">
        <f>SUM('Step 3'!C21:Z21)</f>
        <v>953</v>
      </c>
      <c r="D21" s="11">
        <f>SUM('Step 3'!D21:AA21)</f>
        <v>930</v>
      </c>
      <c r="E21" s="11">
        <f>SUM('Step 3'!E21:AB21)</f>
        <v>907</v>
      </c>
      <c r="F21" s="11">
        <f>SUM('Step 3'!F21:AC21)</f>
        <v>886</v>
      </c>
      <c r="G21" s="8"/>
      <c r="H21" s="8"/>
      <c r="I21" s="8"/>
      <c r="J21" s="8"/>
      <c r="K21" s="8"/>
    </row>
    <row r="22" spans="1:11" x14ac:dyDescent="0.25">
      <c r="A22" t="s">
        <v>75</v>
      </c>
      <c r="B22" s="11">
        <f>SUM('Step 3'!B22:Y22)</f>
        <v>391</v>
      </c>
      <c r="C22" s="11">
        <f>SUM('Step 3'!C22:Z22)</f>
        <v>391</v>
      </c>
      <c r="D22" s="11">
        <f>SUM('Step 3'!D22:AA22)</f>
        <v>373</v>
      </c>
      <c r="E22" s="11">
        <f>SUM('Step 3'!E22:AB22)</f>
        <v>360</v>
      </c>
      <c r="F22" s="11">
        <f>SUM('Step 3'!F22:AC22)</f>
        <v>347</v>
      </c>
      <c r="G22" s="8"/>
      <c r="H22" s="8"/>
      <c r="I22" s="8"/>
      <c r="J22" s="8"/>
      <c r="K22" s="8"/>
    </row>
    <row r="23" spans="1:11" x14ac:dyDescent="0.25">
      <c r="A23" t="s">
        <v>76</v>
      </c>
      <c r="B23" s="11">
        <f>SUM('Step 3'!B23:Y23)</f>
        <v>1780</v>
      </c>
      <c r="C23" s="11">
        <f>SUM('Step 3'!C23:Z23)</f>
        <v>1733</v>
      </c>
      <c r="D23" s="11">
        <f>SUM('Step 3'!D23:AA23)</f>
        <v>1702</v>
      </c>
      <c r="E23" s="11">
        <f>SUM('Step 3'!E23:AB23)</f>
        <v>1670</v>
      </c>
      <c r="F23" s="11">
        <f>SUM('Step 3'!F23:AC23)</f>
        <v>1654</v>
      </c>
      <c r="G23" s="8"/>
      <c r="H23" s="8"/>
      <c r="I23" s="8"/>
      <c r="J23" s="8"/>
      <c r="K23" s="8"/>
    </row>
    <row r="24" spans="1:11" x14ac:dyDescent="0.25">
      <c r="A24" t="s">
        <v>77</v>
      </c>
      <c r="B24" s="11">
        <f>SUM('Step 3'!B24:Y24)</f>
        <v>4162</v>
      </c>
      <c r="C24" s="11">
        <f>SUM('Step 3'!C24:Z24)</f>
        <v>4092</v>
      </c>
      <c r="D24" s="11">
        <f>SUM('Step 3'!D24:AA24)</f>
        <v>4057</v>
      </c>
      <c r="E24" s="11">
        <f>SUM('Step 3'!E24:AB24)</f>
        <v>3999</v>
      </c>
      <c r="F24" s="11">
        <f>SUM('Step 3'!F24:AC24)</f>
        <v>3948</v>
      </c>
      <c r="G24" s="8"/>
      <c r="H24" s="8"/>
      <c r="I24" s="8"/>
      <c r="J24" s="8"/>
      <c r="K24" s="8"/>
    </row>
    <row r="25" spans="1:11" x14ac:dyDescent="0.25">
      <c r="A25" t="s">
        <v>78</v>
      </c>
      <c r="B25" s="11">
        <f>SUM('Step 3'!B25:Y25)</f>
        <v>17134</v>
      </c>
      <c r="C25" s="11">
        <f>SUM('Step 3'!C25:Z25)</f>
        <v>16988</v>
      </c>
      <c r="D25" s="11">
        <f>SUM('Step 3'!D25:AA25)</f>
        <v>16880</v>
      </c>
      <c r="E25" s="11">
        <f>SUM('Step 3'!E25:AB25)</f>
        <v>16669</v>
      </c>
      <c r="F25" s="11">
        <f>SUM('Step 3'!F25:AC25)</f>
        <v>16424</v>
      </c>
      <c r="G25" s="8"/>
      <c r="H25" s="8"/>
      <c r="I25" s="8"/>
      <c r="J25" s="8"/>
      <c r="K25" s="8"/>
    </row>
    <row r="26" spans="1:11" x14ac:dyDescent="0.25">
      <c r="A26" t="s">
        <v>79</v>
      </c>
      <c r="B26" s="11">
        <f>SUM('Step 3'!B26:Y26)</f>
        <v>15446</v>
      </c>
      <c r="C26" s="11">
        <f>SUM('Step 3'!C26:Z26)</f>
        <v>15298</v>
      </c>
      <c r="D26" s="11">
        <f>SUM('Step 3'!D26:AA26)</f>
        <v>15176</v>
      </c>
      <c r="E26" s="11">
        <f>SUM('Step 3'!E26:AB26)</f>
        <v>14947</v>
      </c>
      <c r="F26" s="11">
        <f>SUM('Step 3'!F26:AC26)</f>
        <v>14688</v>
      </c>
      <c r="G26" s="8"/>
      <c r="H26" s="8"/>
      <c r="I26" s="8"/>
      <c r="J26" s="8"/>
      <c r="K26" s="8"/>
    </row>
    <row r="27" spans="1:11" x14ac:dyDescent="0.25">
      <c r="A27" t="s">
        <v>81</v>
      </c>
      <c r="B27" s="11">
        <f>SUM('Step 3'!B27:Y27)</f>
        <v>461</v>
      </c>
      <c r="C27" s="11">
        <f>SUM('Step 3'!C27:Z27)</f>
        <v>433</v>
      </c>
      <c r="D27" s="11">
        <f>SUM('Step 3'!D27:AA27)</f>
        <v>419</v>
      </c>
      <c r="E27" s="11">
        <f>SUM('Step 3'!E27:AB27)</f>
        <v>403</v>
      </c>
      <c r="F27" s="11">
        <f>SUM('Step 3'!F27:AC27)</f>
        <v>384</v>
      </c>
      <c r="G27" s="8"/>
      <c r="H27" s="8"/>
      <c r="I27" s="8"/>
      <c r="J27" s="8"/>
      <c r="K27" s="8"/>
    </row>
    <row r="28" spans="1:11" x14ac:dyDescent="0.25">
      <c r="A28" t="s">
        <v>82</v>
      </c>
      <c r="B28" s="11">
        <f>SUM('Step 3'!B28:Y28)</f>
        <v>605</v>
      </c>
      <c r="C28" s="11">
        <f>SUM('Step 3'!C28:Z28)</f>
        <v>595</v>
      </c>
      <c r="D28" s="11">
        <f>SUM('Step 3'!D28:AA28)</f>
        <v>584</v>
      </c>
      <c r="E28" s="11">
        <f>SUM('Step 3'!E28:AB28)</f>
        <v>579</v>
      </c>
      <c r="F28" s="11">
        <f>SUM('Step 3'!F28:AC28)</f>
        <v>577</v>
      </c>
      <c r="G28" s="8"/>
      <c r="H28" s="8"/>
      <c r="I28" s="8"/>
      <c r="J28" s="8"/>
      <c r="K28" s="8"/>
    </row>
    <row r="29" spans="1:11" x14ac:dyDescent="0.25">
      <c r="A29" t="s">
        <v>83</v>
      </c>
      <c r="B29" s="11">
        <f>SUM('Step 3'!B29:Y29)</f>
        <v>1620</v>
      </c>
      <c r="C29" s="11">
        <f>SUM('Step 3'!C29:Z29)</f>
        <v>1598</v>
      </c>
      <c r="D29" s="11">
        <f>SUM('Step 3'!D29:AA29)</f>
        <v>1561</v>
      </c>
      <c r="E29" s="11">
        <f>SUM('Step 3'!E29:AB29)</f>
        <v>1518</v>
      </c>
      <c r="F29" s="11">
        <f>SUM('Step 3'!F29:AC29)</f>
        <v>1492</v>
      </c>
      <c r="G29" s="8"/>
      <c r="H29" s="8"/>
      <c r="I29" s="8"/>
      <c r="J29" s="8"/>
      <c r="K29" s="8"/>
    </row>
    <row r="30" spans="1:11" x14ac:dyDescent="0.25">
      <c r="A30" t="s">
        <v>84</v>
      </c>
      <c r="B30" s="11">
        <f>SUM('Step 3'!B30:Y30)</f>
        <v>467</v>
      </c>
      <c r="C30" s="11">
        <f>SUM('Step 3'!C30:Z30)</f>
        <v>473</v>
      </c>
      <c r="D30" s="11">
        <f>SUM('Step 3'!D30:AA30)</f>
        <v>473</v>
      </c>
      <c r="E30" s="11">
        <f>SUM('Step 3'!E30:AB30)</f>
        <v>467</v>
      </c>
      <c r="F30" s="11">
        <f>SUM('Step 3'!F30:AC30)</f>
        <v>456</v>
      </c>
      <c r="G30" s="8"/>
      <c r="H30" s="8"/>
      <c r="I30" s="8"/>
      <c r="J30" s="8"/>
      <c r="K30" s="8"/>
    </row>
    <row r="31" spans="1:11" x14ac:dyDescent="0.25">
      <c r="A31" t="s">
        <v>88</v>
      </c>
      <c r="B31" s="11">
        <f>SUM('Step 3'!B31:Y31)</f>
        <v>466</v>
      </c>
      <c r="C31" s="11">
        <f>SUM('Step 3'!C31:Z31)</f>
        <v>463</v>
      </c>
      <c r="D31" s="11">
        <f>SUM('Step 3'!D31:AA31)</f>
        <v>454</v>
      </c>
      <c r="E31" s="11">
        <f>SUM('Step 3'!E31:AB31)</f>
        <v>443</v>
      </c>
      <c r="F31" s="11">
        <f>SUM('Step 3'!F31:AC31)</f>
        <v>432</v>
      </c>
      <c r="G31" s="8"/>
      <c r="H31" s="8"/>
      <c r="I31" s="8"/>
      <c r="J31" s="8"/>
      <c r="K31" s="8"/>
    </row>
    <row r="32" spans="1:11" x14ac:dyDescent="0.25">
      <c r="A32" t="s">
        <v>89</v>
      </c>
      <c r="B32" s="11">
        <f>SUM('Step 3'!B32:Y32)</f>
        <v>13655</v>
      </c>
      <c r="C32" s="11">
        <f>SUM('Step 3'!C32:Z32)</f>
        <v>13491</v>
      </c>
      <c r="D32" s="11">
        <f>SUM('Step 3'!D32:AA32)</f>
        <v>13346</v>
      </c>
      <c r="E32" s="11">
        <f>SUM('Step 3'!E32:AB32)</f>
        <v>13149</v>
      </c>
      <c r="F32" s="11">
        <f>SUM('Step 3'!F32:AC32)</f>
        <v>12973</v>
      </c>
      <c r="G32" s="8"/>
      <c r="H32" s="8"/>
      <c r="I32" s="8"/>
      <c r="J32" s="8"/>
      <c r="K32" s="8"/>
    </row>
    <row r="33" spans="1:11" x14ac:dyDescent="0.25">
      <c r="A33" t="s">
        <v>90</v>
      </c>
      <c r="B33" s="11">
        <f>SUM('Step 3'!B33:Y33)</f>
        <v>68280</v>
      </c>
      <c r="C33" s="11">
        <f>SUM('Step 3'!C33:Z33)</f>
        <v>67366</v>
      </c>
      <c r="D33" s="11">
        <f>SUM('Step 3'!D33:AA33)</f>
        <v>66430</v>
      </c>
      <c r="E33" s="11">
        <f>SUM('Step 3'!E33:AB33)</f>
        <v>65287</v>
      </c>
      <c r="F33" s="11">
        <f>SUM('Step 3'!F33:AC33)</f>
        <v>64229</v>
      </c>
      <c r="G33" s="8"/>
      <c r="H33" s="8"/>
      <c r="I33" s="8"/>
      <c r="J33" s="8"/>
      <c r="K33" s="8"/>
    </row>
    <row r="34" spans="1:11" x14ac:dyDescent="0.25">
      <c r="A34" t="s">
        <v>91</v>
      </c>
      <c r="B34" s="11">
        <f>SUM('Step 3'!B34:Y34)</f>
        <v>424</v>
      </c>
      <c r="C34" s="11">
        <f>SUM('Step 3'!C34:Z34)</f>
        <v>430</v>
      </c>
      <c r="D34" s="11">
        <f>SUM('Step 3'!D34:AA34)</f>
        <v>429</v>
      </c>
      <c r="E34" s="11">
        <f>SUM('Step 3'!E34:AB34)</f>
        <v>426</v>
      </c>
      <c r="F34" s="11">
        <f>SUM('Step 3'!F34:AC34)</f>
        <v>427</v>
      </c>
      <c r="G34" s="8"/>
      <c r="H34" s="8"/>
      <c r="I34" s="8"/>
      <c r="J34" s="8"/>
      <c r="K34" s="8"/>
    </row>
    <row r="35" spans="1:11" x14ac:dyDescent="0.25">
      <c r="A35" t="s">
        <v>92</v>
      </c>
      <c r="B35" s="11">
        <f>SUM('Step 3'!B35:Y35)</f>
        <v>402</v>
      </c>
      <c r="C35" s="11">
        <f>SUM('Step 3'!C35:Z35)</f>
        <v>393</v>
      </c>
      <c r="D35" s="11">
        <f>SUM('Step 3'!D35:AA35)</f>
        <v>383</v>
      </c>
      <c r="E35" s="11">
        <f>SUM('Step 3'!E35:AB35)</f>
        <v>376</v>
      </c>
      <c r="F35" s="11">
        <f>SUM('Step 3'!F35:AC35)</f>
        <v>377</v>
      </c>
      <c r="G35" s="8"/>
      <c r="H35" s="8"/>
      <c r="I35" s="8"/>
      <c r="J35" s="8"/>
      <c r="K35" s="8"/>
    </row>
    <row r="36" spans="1:11" x14ac:dyDescent="0.25">
      <c r="A36" t="s">
        <v>93</v>
      </c>
      <c r="B36" s="11">
        <f>SUM('Step 3'!B36:Y36)</f>
        <v>12233</v>
      </c>
      <c r="C36" s="11">
        <f>SUM('Step 3'!C36:Z36)</f>
        <v>12092</v>
      </c>
      <c r="D36" s="11">
        <f>SUM('Step 3'!D36:AA36)</f>
        <v>11877</v>
      </c>
      <c r="E36" s="11">
        <f>SUM('Step 3'!E36:AB36)</f>
        <v>11619</v>
      </c>
      <c r="F36" s="11">
        <f>SUM('Step 3'!F36:AC36)</f>
        <v>11380</v>
      </c>
      <c r="G36" s="8"/>
      <c r="H36" s="8"/>
      <c r="I36" s="8"/>
      <c r="J36" s="8"/>
      <c r="K36" s="8"/>
    </row>
    <row r="37" spans="1:11" x14ac:dyDescent="0.25">
      <c r="A37" t="s">
        <v>94</v>
      </c>
      <c r="B37" s="11">
        <f>SUM('Step 3'!B37:Y37)</f>
        <v>1679</v>
      </c>
      <c r="C37" s="11">
        <f>SUM('Step 3'!C37:Z37)</f>
        <v>1669</v>
      </c>
      <c r="D37" s="11">
        <f>SUM('Step 3'!D37:AA37)</f>
        <v>1643</v>
      </c>
      <c r="E37" s="11">
        <f>SUM('Step 3'!E37:AB37)</f>
        <v>1620</v>
      </c>
      <c r="F37" s="11">
        <f>SUM('Step 3'!F37:AC37)</f>
        <v>1592</v>
      </c>
      <c r="G37" s="8"/>
      <c r="H37" s="8"/>
      <c r="I37" s="8"/>
      <c r="J37" s="8"/>
      <c r="K37" s="8"/>
    </row>
    <row r="38" spans="1:11" x14ac:dyDescent="0.25">
      <c r="A38" t="s">
        <v>95</v>
      </c>
      <c r="B38" s="11">
        <f>SUM('Step 3'!B38:Y38)</f>
        <v>1823</v>
      </c>
      <c r="C38" s="11">
        <f>SUM('Step 3'!C38:Z38)</f>
        <v>1809</v>
      </c>
      <c r="D38" s="11">
        <f>SUM('Step 3'!D38:AA38)</f>
        <v>1795</v>
      </c>
      <c r="E38" s="11">
        <f>SUM('Step 3'!E38:AB38)</f>
        <v>1776</v>
      </c>
      <c r="F38" s="11">
        <f>SUM('Step 3'!F38:AC38)</f>
        <v>1756</v>
      </c>
      <c r="G38" s="8"/>
      <c r="H38" s="8"/>
      <c r="I38" s="8"/>
      <c r="J38" s="8"/>
      <c r="K38" s="8"/>
    </row>
    <row r="39" spans="1:11" x14ac:dyDescent="0.25">
      <c r="A39" t="s">
        <v>96</v>
      </c>
      <c r="B39" s="11">
        <f>SUM('Step 3'!B39:Y39)</f>
        <v>538</v>
      </c>
      <c r="C39" s="11">
        <f>SUM('Step 3'!C39:Z39)</f>
        <v>531</v>
      </c>
      <c r="D39" s="11">
        <f>SUM('Step 3'!D39:AA39)</f>
        <v>521</v>
      </c>
      <c r="E39" s="11">
        <f>SUM('Step 3'!E39:AB39)</f>
        <v>503</v>
      </c>
      <c r="F39" s="11">
        <f>SUM('Step 3'!F39:AC39)</f>
        <v>486</v>
      </c>
      <c r="G39" s="8"/>
      <c r="H39" s="8"/>
      <c r="I39" s="8"/>
      <c r="J39" s="8"/>
      <c r="K39" s="8"/>
    </row>
    <row r="40" spans="1:11" x14ac:dyDescent="0.25">
      <c r="A40" t="s">
        <v>97</v>
      </c>
      <c r="B40" s="11">
        <f>SUM('Step 3'!B40:Y40)</f>
        <v>641</v>
      </c>
      <c r="C40" s="11">
        <f>SUM('Step 3'!C40:Z40)</f>
        <v>614</v>
      </c>
      <c r="D40" s="11">
        <f>SUM('Step 3'!D40:AA40)</f>
        <v>589</v>
      </c>
      <c r="E40" s="11">
        <f>SUM('Step 3'!E40:AB40)</f>
        <v>574</v>
      </c>
      <c r="F40" s="11">
        <f>SUM('Step 3'!F40:AC40)</f>
        <v>562</v>
      </c>
      <c r="G40" s="8"/>
      <c r="H40" s="8"/>
      <c r="I40" s="8"/>
      <c r="J40" s="8"/>
      <c r="K40" s="8"/>
    </row>
    <row r="41" spans="1:11" x14ac:dyDescent="0.25">
      <c r="A41" t="s">
        <v>98</v>
      </c>
      <c r="B41" s="11">
        <f>SUM('Step 3'!B41:Y41)</f>
        <v>1035</v>
      </c>
      <c r="C41" s="11">
        <f>SUM('Step 3'!C41:Z41)</f>
        <v>1034</v>
      </c>
      <c r="D41" s="11">
        <f>SUM('Step 3'!D41:AA41)</f>
        <v>1038</v>
      </c>
      <c r="E41" s="11">
        <f>SUM('Step 3'!E41:AB41)</f>
        <v>1026</v>
      </c>
      <c r="F41" s="11">
        <f>SUM('Step 3'!F41:AC41)</f>
        <v>1021</v>
      </c>
      <c r="G41" s="8"/>
      <c r="H41" s="8"/>
      <c r="I41" s="8"/>
      <c r="J41" s="8"/>
      <c r="K41" s="8"/>
    </row>
    <row r="42" spans="1:11" x14ac:dyDescent="0.25">
      <c r="A42" t="s">
        <v>99</v>
      </c>
      <c r="B42" s="11">
        <f>SUM('Step 3'!B42:Y42)</f>
        <v>492</v>
      </c>
      <c r="C42" s="11">
        <f>SUM('Step 3'!C42:Z42)</f>
        <v>481</v>
      </c>
      <c r="D42" s="11">
        <f>SUM('Step 3'!D42:AA42)</f>
        <v>460</v>
      </c>
      <c r="E42" s="11">
        <f>SUM('Step 3'!E42:AB42)</f>
        <v>451</v>
      </c>
      <c r="F42" s="11">
        <f>SUM('Step 3'!F42:AC42)</f>
        <v>449</v>
      </c>
      <c r="G42" s="8"/>
      <c r="H42" s="8"/>
      <c r="I42" s="8"/>
      <c r="J42" s="8"/>
      <c r="K42" s="8"/>
    </row>
    <row r="43" spans="1:11" x14ac:dyDescent="0.25">
      <c r="A43" t="s">
        <v>100</v>
      </c>
      <c r="B43" s="11">
        <f>SUM('Step 3'!B43:Y43)</f>
        <v>1189</v>
      </c>
      <c r="C43" s="11">
        <f>SUM('Step 3'!C43:Z43)</f>
        <v>1185</v>
      </c>
      <c r="D43" s="11">
        <f>SUM('Step 3'!D43:AA43)</f>
        <v>1184</v>
      </c>
      <c r="E43" s="11">
        <f>SUM('Step 3'!E43:AB43)</f>
        <v>1172</v>
      </c>
      <c r="F43" s="11">
        <f>SUM('Step 3'!F43:AC43)</f>
        <v>1146</v>
      </c>
      <c r="G43" s="8"/>
      <c r="H43" s="8"/>
      <c r="I43" s="8"/>
      <c r="J43" s="8"/>
      <c r="K43" s="8"/>
    </row>
    <row r="44" spans="1:11" x14ac:dyDescent="0.25">
      <c r="A44" t="s">
        <v>101</v>
      </c>
      <c r="B44" s="11">
        <f>SUM('Step 3'!B44:Y44)</f>
        <v>49766</v>
      </c>
      <c r="C44" s="11">
        <f>SUM('Step 3'!C44:Z44)</f>
        <v>49101</v>
      </c>
      <c r="D44" s="11">
        <f>SUM('Step 3'!D44:AA44)</f>
        <v>48467</v>
      </c>
      <c r="E44" s="11">
        <f>SUM('Step 3'!E44:AB44)</f>
        <v>47639</v>
      </c>
      <c r="F44" s="11">
        <f>SUM('Step 3'!F44:AC44)</f>
        <v>46923</v>
      </c>
      <c r="G44" s="8"/>
      <c r="H44" s="8"/>
      <c r="I44" s="8"/>
      <c r="J44" s="8"/>
      <c r="K44" s="8"/>
    </row>
    <row r="45" spans="1:11" x14ac:dyDescent="0.25">
      <c r="A45" t="s">
        <v>102</v>
      </c>
      <c r="B45" s="11">
        <f>SUM('Step 3'!B45:Y45)</f>
        <v>519</v>
      </c>
      <c r="C45" s="11">
        <f>SUM('Step 3'!C45:Z45)</f>
        <v>504</v>
      </c>
      <c r="D45" s="11">
        <f>SUM('Step 3'!D45:AA45)</f>
        <v>489</v>
      </c>
      <c r="E45" s="11">
        <f>SUM('Step 3'!E45:AB45)</f>
        <v>479</v>
      </c>
      <c r="F45" s="11">
        <f>SUM('Step 3'!F45:AC45)</f>
        <v>461</v>
      </c>
      <c r="G45" s="8"/>
      <c r="H45" s="8"/>
      <c r="I45" s="8"/>
      <c r="J45" s="8"/>
      <c r="K45" s="8"/>
    </row>
    <row r="46" spans="1:11" x14ac:dyDescent="0.25">
      <c r="A46" t="s">
        <v>103</v>
      </c>
      <c r="B46" s="11">
        <f>SUM('Step 3'!B46:Y46)</f>
        <v>951</v>
      </c>
      <c r="C46" s="11">
        <f>SUM('Step 3'!C46:Z46)</f>
        <v>945</v>
      </c>
      <c r="D46" s="11">
        <f>SUM('Step 3'!D46:AA46)</f>
        <v>926</v>
      </c>
      <c r="E46" s="11">
        <f>SUM('Step 3'!E46:AB46)</f>
        <v>915</v>
      </c>
      <c r="F46" s="11">
        <f>SUM('Step 3'!F46:AC46)</f>
        <v>905</v>
      </c>
      <c r="G46" s="8"/>
      <c r="H46" s="8"/>
      <c r="I46" s="8"/>
      <c r="J46" s="8"/>
      <c r="K46" s="8"/>
    </row>
    <row r="47" spans="1:11" x14ac:dyDescent="0.25">
      <c r="A47" t="s">
        <v>104</v>
      </c>
      <c r="B47" s="11">
        <f>SUM('Step 3'!B47:Y47)</f>
        <v>5579</v>
      </c>
      <c r="C47" s="11">
        <f>SUM('Step 3'!C47:Z47)</f>
        <v>5513</v>
      </c>
      <c r="D47" s="11">
        <f>SUM('Step 3'!D47:AA47)</f>
        <v>5451</v>
      </c>
      <c r="E47" s="11">
        <f>SUM('Step 3'!E47:AB47)</f>
        <v>5363</v>
      </c>
      <c r="F47" s="11">
        <f>SUM('Step 3'!F47:AC47)</f>
        <v>5300</v>
      </c>
      <c r="G47" s="8"/>
      <c r="H47" s="8"/>
      <c r="I47" s="8"/>
      <c r="J47" s="8"/>
      <c r="K47" s="8"/>
    </row>
    <row r="48" spans="1:11" x14ac:dyDescent="0.25">
      <c r="A48" t="s">
        <v>105</v>
      </c>
      <c r="B48" s="11">
        <f>SUM('Step 3'!B48:Y48)</f>
        <v>464</v>
      </c>
      <c r="C48" s="11">
        <f>SUM('Step 3'!C48:Z48)</f>
        <v>454</v>
      </c>
      <c r="D48" s="11">
        <f>SUM('Step 3'!D48:AA48)</f>
        <v>442</v>
      </c>
      <c r="E48" s="11">
        <f>SUM('Step 3'!E48:AB48)</f>
        <v>433</v>
      </c>
      <c r="F48" s="11">
        <f>SUM('Step 3'!F48:AC48)</f>
        <v>425</v>
      </c>
      <c r="G48" s="8"/>
      <c r="H48" s="8"/>
      <c r="I48" s="8"/>
      <c r="J48" s="8"/>
      <c r="K48" s="8"/>
    </row>
    <row r="49" spans="1:11" x14ac:dyDescent="0.25">
      <c r="A49" t="s">
        <v>106</v>
      </c>
      <c r="B49" s="11">
        <f>SUM('Step 3'!B49:Y49)</f>
        <v>689</v>
      </c>
      <c r="C49" s="11">
        <f>SUM('Step 3'!C49:Z49)</f>
        <v>681</v>
      </c>
      <c r="D49" s="11">
        <f>SUM('Step 3'!D49:AA49)</f>
        <v>656</v>
      </c>
      <c r="E49" s="11">
        <f>SUM('Step 3'!E49:AB49)</f>
        <v>631</v>
      </c>
      <c r="F49" s="11">
        <f>SUM('Step 3'!F49:AC49)</f>
        <v>598</v>
      </c>
      <c r="G49" s="8"/>
      <c r="H49" s="8"/>
      <c r="I49" s="8"/>
      <c r="J49" s="8"/>
      <c r="K49" s="8"/>
    </row>
    <row r="50" spans="1:11" x14ac:dyDescent="0.25">
      <c r="A50" t="s">
        <v>107</v>
      </c>
      <c r="B50" s="11">
        <f>SUM('Step 3'!B50:Y50)</f>
        <v>447</v>
      </c>
      <c r="C50" s="11">
        <f>SUM('Step 3'!C50:Z50)</f>
        <v>437</v>
      </c>
      <c r="D50" s="11">
        <f>SUM('Step 3'!D50:AA50)</f>
        <v>426</v>
      </c>
      <c r="E50" s="11">
        <f>SUM('Step 3'!E50:AB50)</f>
        <v>414</v>
      </c>
      <c r="F50" s="11">
        <f>SUM('Step 3'!F50:AC50)</f>
        <v>410</v>
      </c>
      <c r="G50" s="8"/>
      <c r="H50" s="8"/>
      <c r="I50" s="8"/>
      <c r="J50" s="8"/>
      <c r="K50" s="8"/>
    </row>
    <row r="51" spans="1:11" x14ac:dyDescent="0.25">
      <c r="A51" t="s">
        <v>108</v>
      </c>
      <c r="B51" s="11">
        <f>SUM('Step 3'!B51:Y51)</f>
        <v>261</v>
      </c>
      <c r="C51" s="11">
        <f>SUM('Step 3'!C51:Z51)</f>
        <v>256</v>
      </c>
      <c r="D51" s="11">
        <f>SUM('Step 3'!D51:AA51)</f>
        <v>247</v>
      </c>
      <c r="E51" s="11">
        <f>SUM('Step 3'!E51:AB51)</f>
        <v>242</v>
      </c>
      <c r="F51" s="11">
        <f>SUM('Step 3'!F51:AC51)</f>
        <v>237</v>
      </c>
      <c r="G51" s="8"/>
      <c r="H51" s="8"/>
      <c r="I51" s="8"/>
      <c r="J51" s="8"/>
      <c r="K51" s="8"/>
    </row>
    <row r="52" spans="1:11" x14ac:dyDescent="0.25">
      <c r="A52" t="s">
        <v>109</v>
      </c>
      <c r="B52" s="11">
        <f>SUM('Step 3'!B52:Y52)</f>
        <v>533</v>
      </c>
      <c r="C52" s="11">
        <f>SUM('Step 3'!C52:Z52)</f>
        <v>537</v>
      </c>
      <c r="D52" s="11">
        <f>SUM('Step 3'!D52:AA52)</f>
        <v>541</v>
      </c>
      <c r="E52" s="11">
        <f>SUM('Step 3'!E52:AB52)</f>
        <v>538</v>
      </c>
      <c r="F52" s="11">
        <f>SUM('Step 3'!F52:AC52)</f>
        <v>539</v>
      </c>
      <c r="G52" s="8"/>
      <c r="H52" s="8"/>
      <c r="I52" s="8"/>
      <c r="J52" s="8"/>
      <c r="K52" s="8"/>
    </row>
    <row r="53" spans="1:11" x14ac:dyDescent="0.25">
      <c r="A53" t="s">
        <v>110</v>
      </c>
      <c r="B53" s="11">
        <f>SUM('Step 3'!B53:Y53)</f>
        <v>448</v>
      </c>
      <c r="C53" s="11">
        <f>SUM('Step 3'!C53:Z53)</f>
        <v>427</v>
      </c>
      <c r="D53" s="11">
        <f>SUM('Step 3'!D53:AA53)</f>
        <v>413</v>
      </c>
      <c r="E53" s="11">
        <f>SUM('Step 3'!E53:AB53)</f>
        <v>399</v>
      </c>
      <c r="F53" s="11">
        <f>SUM('Step 3'!F53:AC53)</f>
        <v>385</v>
      </c>
      <c r="G53" s="8"/>
      <c r="H53" s="8"/>
      <c r="I53" s="8"/>
      <c r="J53" s="8"/>
      <c r="K53" s="8"/>
    </row>
    <row r="54" spans="1:11" x14ac:dyDescent="0.25">
      <c r="A54" t="s">
        <v>111</v>
      </c>
      <c r="B54" s="11">
        <f>SUM('Step 3'!B54:Y54)</f>
        <v>623</v>
      </c>
      <c r="C54" s="11">
        <f>SUM('Step 3'!C54:Z54)</f>
        <v>616</v>
      </c>
      <c r="D54" s="11">
        <f>SUM('Step 3'!D54:AA54)</f>
        <v>608</v>
      </c>
      <c r="E54" s="11">
        <f>SUM('Step 3'!E54:AB54)</f>
        <v>600</v>
      </c>
      <c r="F54" s="11">
        <f>SUM('Step 3'!F54:AC54)</f>
        <v>584</v>
      </c>
      <c r="G54" s="8"/>
      <c r="H54" s="8"/>
      <c r="I54" s="8"/>
      <c r="J54" s="8"/>
      <c r="K54" s="8"/>
    </row>
    <row r="55" spans="1:11" x14ac:dyDescent="0.25">
      <c r="A55" t="s">
        <v>112</v>
      </c>
      <c r="B55" s="11">
        <f>SUM('Step 3'!B55:Y55)</f>
        <v>812</v>
      </c>
      <c r="C55" s="11">
        <f>SUM('Step 3'!C55:Z55)</f>
        <v>808</v>
      </c>
      <c r="D55" s="11">
        <f>SUM('Step 3'!D55:AA55)</f>
        <v>801</v>
      </c>
      <c r="E55" s="11">
        <f>SUM('Step 3'!E55:AB55)</f>
        <v>781</v>
      </c>
      <c r="F55" s="11">
        <f>SUM('Step 3'!F55:AC55)</f>
        <v>757</v>
      </c>
      <c r="G55" s="8"/>
      <c r="H55" s="8"/>
      <c r="I55" s="8"/>
      <c r="J55" s="8"/>
      <c r="K55" s="8"/>
    </row>
    <row r="56" spans="1:11" x14ac:dyDescent="0.25">
      <c r="A56" t="s">
        <v>113</v>
      </c>
      <c r="B56" s="11">
        <f>SUM('Step 3'!B56:Y56)</f>
        <v>2454</v>
      </c>
      <c r="C56" s="11">
        <f>SUM('Step 3'!C56:Z56)</f>
        <v>2424</v>
      </c>
      <c r="D56" s="11">
        <f>SUM('Step 3'!D56:AA56)</f>
        <v>2372</v>
      </c>
      <c r="E56" s="11">
        <f>SUM('Step 3'!E56:AB56)</f>
        <v>2331</v>
      </c>
      <c r="F56" s="11">
        <f>SUM('Step 3'!F56:AC56)</f>
        <v>2318</v>
      </c>
      <c r="G56" s="8"/>
      <c r="H56" s="8"/>
      <c r="I56" s="8"/>
      <c r="J56" s="8"/>
      <c r="K56" s="8"/>
    </row>
    <row r="57" spans="1:11" x14ac:dyDescent="0.25">
      <c r="A57" t="s">
        <v>114</v>
      </c>
      <c r="B57" s="11">
        <f>SUM('Step 3'!B57:Y57)</f>
        <v>14902</v>
      </c>
      <c r="C57" s="11">
        <f>SUM('Step 3'!C57:Z57)</f>
        <v>14709</v>
      </c>
      <c r="D57" s="11">
        <f>SUM('Step 3'!D57:AA57)</f>
        <v>14412</v>
      </c>
      <c r="E57" s="11">
        <f>SUM('Step 3'!E57:AB57)</f>
        <v>14123</v>
      </c>
      <c r="F57" s="11">
        <f>SUM('Step 3'!F57:AC57)</f>
        <v>13905</v>
      </c>
      <c r="G57" s="8"/>
      <c r="H57" s="8"/>
      <c r="I57" s="8"/>
      <c r="J57" s="8"/>
      <c r="K57" s="8"/>
    </row>
    <row r="58" spans="1:11" x14ac:dyDescent="0.25">
      <c r="A58" t="s">
        <v>115</v>
      </c>
      <c r="B58" s="11">
        <f>SUM('Step 3'!B58:Y58)</f>
        <v>618</v>
      </c>
      <c r="C58" s="11">
        <f>SUM('Step 3'!C58:Z58)</f>
        <v>619</v>
      </c>
      <c r="D58" s="11">
        <f>SUM('Step 3'!D58:AA58)</f>
        <v>611</v>
      </c>
      <c r="E58" s="11">
        <f>SUM('Step 3'!E58:AB58)</f>
        <v>604</v>
      </c>
      <c r="F58" s="11">
        <f>SUM('Step 3'!F58:AC58)</f>
        <v>599</v>
      </c>
      <c r="G58" s="8"/>
      <c r="H58" s="8"/>
      <c r="I58" s="8"/>
      <c r="J58" s="8"/>
      <c r="K58" s="8"/>
    </row>
    <row r="59" spans="1:11" x14ac:dyDescent="0.25">
      <c r="A59" t="s">
        <v>116</v>
      </c>
      <c r="B59" s="11">
        <f>SUM('Step 3'!B59:Y59)</f>
        <v>757</v>
      </c>
      <c r="C59" s="11">
        <f>SUM('Step 3'!C59:Z59)</f>
        <v>756</v>
      </c>
      <c r="D59" s="11">
        <f>SUM('Step 3'!D59:AA59)</f>
        <v>760</v>
      </c>
      <c r="E59" s="11">
        <f>SUM('Step 3'!E59:AB59)</f>
        <v>754</v>
      </c>
      <c r="F59" s="11">
        <f>SUM('Step 3'!F59:AC59)</f>
        <v>736</v>
      </c>
      <c r="G59" s="8"/>
      <c r="H59" s="8"/>
      <c r="I59" s="8"/>
      <c r="J59" s="8"/>
      <c r="K59" s="8"/>
    </row>
    <row r="60" spans="1:11" x14ac:dyDescent="0.25">
      <c r="A60" t="s">
        <v>117</v>
      </c>
      <c r="B60" s="11">
        <f>SUM('Step 3'!B60:Y60)</f>
        <v>567</v>
      </c>
      <c r="C60" s="11">
        <f>SUM('Step 3'!C60:Z60)</f>
        <v>563</v>
      </c>
      <c r="D60" s="11">
        <f>SUM('Step 3'!D60:AA60)</f>
        <v>555</v>
      </c>
      <c r="E60" s="11">
        <f>SUM('Step 3'!E60:AB60)</f>
        <v>539</v>
      </c>
      <c r="F60" s="11">
        <f>SUM('Step 3'!F60:AC60)</f>
        <v>526</v>
      </c>
      <c r="G60" s="8"/>
      <c r="H60" s="8"/>
      <c r="I60" s="8"/>
      <c r="J60" s="8"/>
      <c r="K60" s="8"/>
    </row>
    <row r="61" spans="1:11" x14ac:dyDescent="0.25">
      <c r="A61" t="s">
        <v>118</v>
      </c>
      <c r="B61" s="11">
        <f>SUM('Step 3'!B61:Y61)</f>
        <v>427</v>
      </c>
      <c r="C61" s="11">
        <f>SUM('Step 3'!C61:Z61)</f>
        <v>427</v>
      </c>
      <c r="D61" s="11">
        <f>SUM('Step 3'!D61:AA61)</f>
        <v>421</v>
      </c>
      <c r="E61" s="11">
        <f>SUM('Step 3'!E61:AB61)</f>
        <v>416</v>
      </c>
      <c r="F61" s="11">
        <f>SUM('Step 3'!F61:AC61)</f>
        <v>401</v>
      </c>
      <c r="G61" s="8"/>
      <c r="H61" s="8"/>
      <c r="I61" s="8"/>
      <c r="J61" s="8"/>
      <c r="K61" s="8"/>
    </row>
    <row r="62" spans="1:11" x14ac:dyDescent="0.25">
      <c r="A62" t="s">
        <v>120</v>
      </c>
      <c r="B62" s="11">
        <f>SUM('Step 3'!B62:Y62)</f>
        <v>731</v>
      </c>
      <c r="C62" s="11">
        <f>SUM('Step 3'!C62:Z62)</f>
        <v>728</v>
      </c>
      <c r="D62" s="11">
        <f>SUM('Step 3'!D62:AA62)</f>
        <v>735</v>
      </c>
      <c r="E62" s="11">
        <f>SUM('Step 3'!E62:AB62)</f>
        <v>731</v>
      </c>
      <c r="F62" s="11">
        <f>SUM('Step 3'!F62:AC62)</f>
        <v>725</v>
      </c>
      <c r="G62" s="8"/>
      <c r="H62" s="8"/>
      <c r="I62" s="8"/>
      <c r="J62" s="8"/>
      <c r="K62" s="8"/>
    </row>
    <row r="63" spans="1:11" x14ac:dyDescent="0.25">
      <c r="A63" t="s">
        <v>121</v>
      </c>
      <c r="B63" s="11">
        <f>SUM('Step 3'!B63:Y63)</f>
        <v>1182</v>
      </c>
      <c r="C63" s="11">
        <f>SUM('Step 3'!C63:Z63)</f>
        <v>1163</v>
      </c>
      <c r="D63" s="11">
        <f>SUM('Step 3'!D63:AA63)</f>
        <v>1130</v>
      </c>
      <c r="E63" s="11">
        <f>SUM('Step 3'!E63:AB63)</f>
        <v>1094</v>
      </c>
      <c r="F63" s="11">
        <f>SUM('Step 3'!F63:AC63)</f>
        <v>1087</v>
      </c>
      <c r="G63" s="8"/>
      <c r="H63" s="8"/>
      <c r="I63" s="8"/>
      <c r="J63" s="8"/>
      <c r="K63" s="8"/>
    </row>
    <row r="64" spans="1:11" x14ac:dyDescent="0.25">
      <c r="A64" t="s">
        <v>123</v>
      </c>
      <c r="B64" s="11">
        <f>SUM('Step 3'!B64:Y64)</f>
        <v>863</v>
      </c>
      <c r="C64" s="11">
        <f>SUM('Step 3'!C64:Z64)</f>
        <v>853</v>
      </c>
      <c r="D64" s="11">
        <f>SUM('Step 3'!D64:AA64)</f>
        <v>850</v>
      </c>
      <c r="E64" s="11">
        <f>SUM('Step 3'!E64:AB64)</f>
        <v>830</v>
      </c>
      <c r="F64" s="11">
        <f>SUM('Step 3'!F64:AC64)</f>
        <v>819</v>
      </c>
      <c r="G64" s="8"/>
      <c r="H64" s="8"/>
      <c r="I64" s="8"/>
      <c r="J64" s="8"/>
      <c r="K64" s="8"/>
    </row>
    <row r="65" spans="1:11" x14ac:dyDescent="0.25">
      <c r="A65" t="s">
        <v>124</v>
      </c>
      <c r="B65" s="11">
        <f>SUM('Step 3'!B65:Y65)</f>
        <v>2651</v>
      </c>
      <c r="C65" s="11">
        <f>SUM('Step 3'!C65:Z65)</f>
        <v>2603</v>
      </c>
      <c r="D65" s="11">
        <f>SUM('Step 3'!D65:AA65)</f>
        <v>2530</v>
      </c>
      <c r="E65" s="11">
        <f>SUM('Step 3'!E65:AB65)</f>
        <v>2474</v>
      </c>
      <c r="F65" s="11">
        <f>SUM('Step 3'!F65:AC65)</f>
        <v>2403</v>
      </c>
      <c r="G65" s="8"/>
      <c r="H65" s="8"/>
      <c r="I65" s="8"/>
      <c r="J65" s="8"/>
      <c r="K65" s="8"/>
    </row>
    <row r="66" spans="1:11" x14ac:dyDescent="0.25">
      <c r="A66" t="s">
        <v>125</v>
      </c>
      <c r="B66" s="11">
        <f>SUM('Step 3'!B66:Y66)</f>
        <v>6432</v>
      </c>
      <c r="C66" s="11">
        <f>SUM('Step 3'!C66:Z66)</f>
        <v>6339</v>
      </c>
      <c r="D66" s="11">
        <f>SUM('Step 3'!D66:AA66)</f>
        <v>6262</v>
      </c>
      <c r="E66" s="11">
        <f>SUM('Step 3'!E66:AB66)</f>
        <v>6171</v>
      </c>
      <c r="F66" s="11">
        <f>SUM('Step 3'!F66:AC66)</f>
        <v>6118</v>
      </c>
      <c r="G66" s="8"/>
      <c r="H66" s="8"/>
      <c r="I66" s="8"/>
      <c r="J66" s="8"/>
      <c r="K66" s="8"/>
    </row>
    <row r="67" spans="1:11" x14ac:dyDescent="0.25">
      <c r="A67" t="s">
        <v>126</v>
      </c>
      <c r="B67" s="11">
        <f>SUM('Step 3'!B67:Y67)</f>
        <v>1154</v>
      </c>
      <c r="C67" s="11">
        <f>SUM('Step 3'!C67:Z67)</f>
        <v>1136</v>
      </c>
      <c r="D67" s="11">
        <f>SUM('Step 3'!D67:AA67)</f>
        <v>1114</v>
      </c>
      <c r="E67" s="11">
        <f>SUM('Step 3'!E67:AB67)</f>
        <v>1093</v>
      </c>
      <c r="F67" s="11">
        <f>SUM('Step 3'!F67:AC67)</f>
        <v>1072</v>
      </c>
      <c r="G67" s="8"/>
      <c r="H67" s="8"/>
      <c r="I67" s="8"/>
      <c r="J67" s="8"/>
      <c r="K67" s="8"/>
    </row>
    <row r="68" spans="1:11" x14ac:dyDescent="0.25">
      <c r="A68" t="s">
        <v>127</v>
      </c>
      <c r="B68" s="11">
        <f>SUM('Step 3'!B68:Y68)</f>
        <v>1647</v>
      </c>
      <c r="C68" s="11">
        <f>SUM('Step 3'!C68:Z68)</f>
        <v>1615</v>
      </c>
      <c r="D68" s="11">
        <f>SUM('Step 3'!D68:AA68)</f>
        <v>1578</v>
      </c>
      <c r="E68" s="11">
        <f>SUM('Step 3'!E68:AB68)</f>
        <v>1530</v>
      </c>
      <c r="F68" s="11">
        <f>SUM('Step 3'!F68:AC68)</f>
        <v>1486</v>
      </c>
      <c r="G68" s="8"/>
      <c r="H68" s="8"/>
      <c r="I68" s="8"/>
      <c r="J68" s="8"/>
      <c r="K68" s="8"/>
    </row>
    <row r="69" spans="1:11" x14ac:dyDescent="0.25">
      <c r="A69" t="s">
        <v>128</v>
      </c>
      <c r="B69" s="11">
        <f>SUM('Step 3'!B69:Y69)</f>
        <v>719</v>
      </c>
      <c r="C69" s="11">
        <f>SUM('Step 3'!C69:Z69)</f>
        <v>705</v>
      </c>
      <c r="D69" s="11">
        <f>SUM('Step 3'!D69:AA69)</f>
        <v>687</v>
      </c>
      <c r="E69" s="11">
        <f>SUM('Step 3'!E69:AB69)</f>
        <v>678</v>
      </c>
      <c r="F69" s="11">
        <f>SUM('Step 3'!F69:AC69)</f>
        <v>666</v>
      </c>
      <c r="G69" s="8"/>
      <c r="H69" s="8"/>
      <c r="I69" s="8"/>
      <c r="J69" s="8"/>
      <c r="K69" s="8"/>
    </row>
    <row r="70" spans="1:11" x14ac:dyDescent="0.25">
      <c r="A70" t="s">
        <v>129</v>
      </c>
      <c r="B70" s="11">
        <f>SUM('Step 3'!B70:Y70)</f>
        <v>648</v>
      </c>
      <c r="C70" s="11">
        <f>SUM('Step 3'!C70:Z70)</f>
        <v>634</v>
      </c>
      <c r="D70" s="11">
        <f>SUM('Step 3'!D70:AA70)</f>
        <v>623</v>
      </c>
      <c r="E70" s="11">
        <f>SUM('Step 3'!E70:AB70)</f>
        <v>614</v>
      </c>
      <c r="F70" s="11">
        <f>SUM('Step 3'!F70:AC70)</f>
        <v>604</v>
      </c>
      <c r="G70" s="8"/>
      <c r="H70" s="8"/>
      <c r="I70" s="8"/>
      <c r="J70" s="8"/>
      <c r="K70" s="8"/>
    </row>
    <row r="71" spans="1:11" x14ac:dyDescent="0.25">
      <c r="A71" t="s">
        <v>131</v>
      </c>
      <c r="B71" s="11">
        <f>SUM('Step 3'!B71:Y71)</f>
        <v>857</v>
      </c>
      <c r="C71" s="11">
        <f>SUM('Step 3'!C71:Z71)</f>
        <v>846</v>
      </c>
      <c r="D71" s="11">
        <f>SUM('Step 3'!D71:AA71)</f>
        <v>839</v>
      </c>
      <c r="E71" s="11">
        <f>SUM('Step 3'!E71:AB71)</f>
        <v>834</v>
      </c>
      <c r="F71" s="11">
        <f>SUM('Step 3'!F71:AC71)</f>
        <v>831</v>
      </c>
      <c r="G71" s="8"/>
      <c r="H71" s="8"/>
      <c r="I71" s="8"/>
      <c r="J71" s="8"/>
      <c r="K71" s="8"/>
    </row>
    <row r="72" spans="1:11" x14ac:dyDescent="0.25">
      <c r="A72" t="s">
        <v>132</v>
      </c>
      <c r="B72" s="11">
        <f>SUM('Step 3'!B72:Y72)</f>
        <v>467</v>
      </c>
      <c r="C72" s="11">
        <f>SUM('Step 3'!C72:Z72)</f>
        <v>456</v>
      </c>
      <c r="D72" s="11">
        <f>SUM('Step 3'!D72:AA72)</f>
        <v>452</v>
      </c>
      <c r="E72" s="11">
        <f>SUM('Step 3'!E72:AB72)</f>
        <v>449</v>
      </c>
      <c r="F72" s="11">
        <f>SUM('Step 3'!F72:AC72)</f>
        <v>443</v>
      </c>
      <c r="G72" s="8"/>
      <c r="H72" s="8"/>
      <c r="I72" s="8"/>
      <c r="J72" s="8"/>
      <c r="K72" s="8"/>
    </row>
    <row r="73" spans="1:11" x14ac:dyDescent="0.25">
      <c r="A73" t="s">
        <v>133</v>
      </c>
      <c r="B73" s="11">
        <f>SUM('Step 3'!B73:Y73)</f>
        <v>18352</v>
      </c>
      <c r="C73" s="11">
        <f>SUM('Step 3'!C73:Z73)</f>
        <v>18091</v>
      </c>
      <c r="D73" s="11">
        <f>SUM('Step 3'!D73:AA73)</f>
        <v>17771</v>
      </c>
      <c r="E73" s="11">
        <f>SUM('Step 3'!E73:AB73)</f>
        <v>17442</v>
      </c>
      <c r="F73" s="11">
        <f>SUM('Step 3'!F73:AC73)</f>
        <v>17105</v>
      </c>
      <c r="G73" s="8"/>
      <c r="H73" s="8"/>
      <c r="I73" s="8"/>
      <c r="J73" s="8"/>
      <c r="K73" s="8"/>
    </row>
    <row r="74" spans="1:11" x14ac:dyDescent="0.25">
      <c r="A74" t="s">
        <v>134</v>
      </c>
      <c r="B74" s="11">
        <f>SUM('Step 3'!B74:Y74)</f>
        <v>468</v>
      </c>
      <c r="C74" s="11">
        <f>SUM('Step 3'!C74:Z74)</f>
        <v>461</v>
      </c>
      <c r="D74" s="11">
        <f>SUM('Step 3'!D74:AA74)</f>
        <v>458</v>
      </c>
      <c r="E74" s="11">
        <f>SUM('Step 3'!E74:AB74)</f>
        <v>451</v>
      </c>
      <c r="F74" s="11">
        <f>SUM('Step 3'!F74:AC74)</f>
        <v>441</v>
      </c>
      <c r="G74" s="8"/>
      <c r="H74" s="8"/>
      <c r="I74" s="8"/>
      <c r="J74" s="8"/>
      <c r="K74" s="8"/>
    </row>
    <row r="75" spans="1:11" x14ac:dyDescent="0.25">
      <c r="A75" t="s">
        <v>135</v>
      </c>
      <c r="B75" s="11">
        <f>SUM('Step 3'!B75:Y75)</f>
        <v>1392</v>
      </c>
      <c r="C75" s="11">
        <f>SUM('Step 3'!C75:Z75)</f>
        <v>1381</v>
      </c>
      <c r="D75" s="11">
        <f>SUM('Step 3'!D75:AA75)</f>
        <v>1371</v>
      </c>
      <c r="E75" s="11">
        <f>SUM('Step 3'!E75:AB75)</f>
        <v>1352</v>
      </c>
      <c r="F75" s="11">
        <f>SUM('Step 3'!F75:AC75)</f>
        <v>1332</v>
      </c>
      <c r="G75" s="8"/>
      <c r="H75" s="8"/>
      <c r="I75" s="8"/>
      <c r="J75" s="8"/>
      <c r="K75" s="8"/>
    </row>
    <row r="76" spans="1:11" x14ac:dyDescent="0.25">
      <c r="A76" t="s">
        <v>137</v>
      </c>
      <c r="B76" s="11">
        <f>SUM('Step 3'!B76:Y76)</f>
        <v>509</v>
      </c>
      <c r="C76" s="11">
        <f>SUM('Step 3'!C76:Z76)</f>
        <v>510</v>
      </c>
      <c r="D76" s="11">
        <f>SUM('Step 3'!D76:AA76)</f>
        <v>510</v>
      </c>
      <c r="E76" s="11">
        <f>SUM('Step 3'!E76:AB76)</f>
        <v>500</v>
      </c>
      <c r="F76" s="11">
        <f>SUM('Step 3'!F76:AC76)</f>
        <v>487</v>
      </c>
      <c r="G76" s="8"/>
      <c r="H76" s="8"/>
      <c r="I76" s="8"/>
      <c r="J76" s="8"/>
      <c r="K76" s="8"/>
    </row>
    <row r="77" spans="1:11" x14ac:dyDescent="0.25">
      <c r="A77" t="s">
        <v>141</v>
      </c>
      <c r="B77" s="11">
        <f>SUM('Step 3'!B77:Y77)</f>
        <v>3229</v>
      </c>
      <c r="C77" s="11">
        <f>SUM('Step 3'!C77:Z77)</f>
        <v>3158</v>
      </c>
      <c r="D77" s="11">
        <f>SUM('Step 3'!D77:AA77)</f>
        <v>3111</v>
      </c>
      <c r="E77" s="11">
        <f>SUM('Step 3'!E77:AB77)</f>
        <v>3052</v>
      </c>
      <c r="F77" s="11">
        <f>SUM('Step 3'!F77:AC77)</f>
        <v>2997</v>
      </c>
      <c r="G77" s="8"/>
      <c r="H77" s="8"/>
      <c r="I77" s="8"/>
      <c r="J77" s="8"/>
      <c r="K77" s="8"/>
    </row>
    <row r="78" spans="1:11" x14ac:dyDescent="0.25">
      <c r="A78" t="s">
        <v>142</v>
      </c>
      <c r="B78" s="11">
        <f>SUM('Step 3'!B78:Y78)</f>
        <v>818</v>
      </c>
      <c r="C78" s="11">
        <f>SUM('Step 3'!C78:Z78)</f>
        <v>803</v>
      </c>
      <c r="D78" s="11">
        <f>SUM('Step 3'!D78:AA78)</f>
        <v>789</v>
      </c>
      <c r="E78" s="11">
        <f>SUM('Step 3'!E78:AB78)</f>
        <v>780</v>
      </c>
      <c r="F78" s="11">
        <f>SUM('Step 3'!F78:AC78)</f>
        <v>764</v>
      </c>
      <c r="G78" s="8"/>
      <c r="H78" s="8"/>
      <c r="I78" s="8"/>
      <c r="J78" s="8"/>
      <c r="K78" s="8"/>
    </row>
    <row r="79" spans="1:11" x14ac:dyDescent="0.25">
      <c r="A79" t="s">
        <v>145</v>
      </c>
      <c r="B79" s="11">
        <f>SUM('Step 3'!B79:Y79)</f>
        <v>439</v>
      </c>
      <c r="C79" s="11">
        <f>SUM('Step 3'!C79:Z79)</f>
        <v>438</v>
      </c>
      <c r="D79" s="11">
        <f>SUM('Step 3'!D79:AA79)</f>
        <v>430</v>
      </c>
      <c r="E79" s="11">
        <f>SUM('Step 3'!E79:AB79)</f>
        <v>422</v>
      </c>
      <c r="F79" s="11">
        <f>SUM('Step 3'!F79:AC79)</f>
        <v>408</v>
      </c>
      <c r="G79" s="8"/>
      <c r="H79" s="8"/>
      <c r="I79" s="8"/>
      <c r="J79" s="8"/>
      <c r="K79" s="8"/>
    </row>
    <row r="80" spans="1:11" x14ac:dyDescent="0.25">
      <c r="A80" t="s">
        <v>146</v>
      </c>
      <c r="B80" s="11">
        <f>SUM('Step 3'!B80:Y80)</f>
        <v>744</v>
      </c>
      <c r="C80" s="11">
        <f>SUM('Step 3'!C80:Z80)</f>
        <v>732</v>
      </c>
      <c r="D80" s="11">
        <f>SUM('Step 3'!D80:AA80)</f>
        <v>728</v>
      </c>
      <c r="E80" s="11">
        <f>SUM('Step 3'!E80:AB80)</f>
        <v>721</v>
      </c>
      <c r="F80" s="11">
        <f>SUM('Step 3'!F80:AC80)</f>
        <v>716</v>
      </c>
      <c r="G80" s="8"/>
      <c r="H80" s="8"/>
      <c r="I80" s="8"/>
      <c r="J80" s="8"/>
      <c r="K80" s="8"/>
    </row>
    <row r="81" spans="1:11" x14ac:dyDescent="0.25">
      <c r="A81" t="s">
        <v>149</v>
      </c>
      <c r="B81" s="11">
        <f>SUM('Step 3'!B81:Y81)</f>
        <v>1314</v>
      </c>
      <c r="C81" s="11">
        <f>SUM('Step 3'!C81:Z81)</f>
        <v>1299</v>
      </c>
      <c r="D81" s="11">
        <f>SUM('Step 3'!D81:AA81)</f>
        <v>1260</v>
      </c>
      <c r="E81" s="11">
        <f>SUM('Step 3'!E81:AB81)</f>
        <v>1221</v>
      </c>
      <c r="F81" s="11">
        <f>SUM('Step 3'!F81:AC81)</f>
        <v>1188</v>
      </c>
      <c r="G81" s="8"/>
      <c r="H81" s="8"/>
      <c r="I81" s="8"/>
      <c r="J81" s="8"/>
      <c r="K81" s="8"/>
    </row>
    <row r="82" spans="1:11" x14ac:dyDescent="0.25">
      <c r="A82" t="s">
        <v>150</v>
      </c>
      <c r="B82" s="11">
        <f>SUM('Step 3'!B82:Y82)</f>
        <v>2716</v>
      </c>
      <c r="C82" s="11">
        <f>SUM('Step 3'!C82:Z82)</f>
        <v>2672</v>
      </c>
      <c r="D82" s="11">
        <f>SUM('Step 3'!D82:AA82)</f>
        <v>2630</v>
      </c>
      <c r="E82" s="11">
        <f>SUM('Step 3'!E82:AB82)</f>
        <v>2574</v>
      </c>
      <c r="F82" s="11">
        <f>SUM('Step 3'!F82:AC82)</f>
        <v>2528</v>
      </c>
      <c r="G82" s="8"/>
      <c r="H82" s="8"/>
      <c r="I82" s="8"/>
      <c r="J82" s="8"/>
      <c r="K82" s="8"/>
    </row>
    <row r="83" spans="1:11" x14ac:dyDescent="0.25">
      <c r="A83" t="s">
        <v>151</v>
      </c>
      <c r="B83" s="11">
        <f>SUM('Step 3'!B83:Y83)</f>
        <v>916</v>
      </c>
      <c r="C83" s="11">
        <f>SUM('Step 3'!C83:Z83)</f>
        <v>900</v>
      </c>
      <c r="D83" s="11">
        <f>SUM('Step 3'!D83:AA83)</f>
        <v>890</v>
      </c>
      <c r="E83" s="11">
        <f>SUM('Step 3'!E83:AB83)</f>
        <v>884</v>
      </c>
      <c r="F83" s="11">
        <f>SUM('Step 3'!F83:AC83)</f>
        <v>864</v>
      </c>
      <c r="G83" s="8"/>
      <c r="H83" s="8"/>
      <c r="I83" s="8"/>
      <c r="J83" s="8"/>
      <c r="K83" s="8"/>
    </row>
    <row r="84" spans="1:11" x14ac:dyDescent="0.25">
      <c r="A84" t="s">
        <v>152</v>
      </c>
      <c r="B84" s="11">
        <f>SUM('Step 3'!B84:Y84)</f>
        <v>1413</v>
      </c>
      <c r="C84" s="11">
        <f>SUM('Step 3'!C84:Z84)</f>
        <v>1396</v>
      </c>
      <c r="D84" s="11">
        <f>SUM('Step 3'!D84:AA84)</f>
        <v>1369</v>
      </c>
      <c r="E84" s="11">
        <f>SUM('Step 3'!E84:AB84)</f>
        <v>1342</v>
      </c>
      <c r="F84" s="11">
        <f>SUM('Step 3'!F84:AC84)</f>
        <v>1323</v>
      </c>
      <c r="G84" s="8"/>
      <c r="H84" s="8"/>
      <c r="I84" s="8"/>
      <c r="J84" s="8"/>
      <c r="K84" s="8"/>
    </row>
    <row r="85" spans="1:11" x14ac:dyDescent="0.25">
      <c r="A85" t="s">
        <v>153</v>
      </c>
      <c r="B85" s="11">
        <f>SUM('Step 3'!B85:Y85)</f>
        <v>7342</v>
      </c>
      <c r="C85" s="11">
        <f>SUM('Step 3'!C85:Z85)</f>
        <v>7244</v>
      </c>
      <c r="D85" s="11">
        <f>SUM('Step 3'!D85:AA85)</f>
        <v>7102</v>
      </c>
      <c r="E85" s="11">
        <f>SUM('Step 3'!E85:AB85)</f>
        <v>6976</v>
      </c>
      <c r="F85" s="11">
        <f>SUM('Step 3'!F85:AC85)</f>
        <v>6862</v>
      </c>
      <c r="G85" s="8"/>
      <c r="H85" s="8"/>
      <c r="I85" s="8"/>
      <c r="J85" s="8"/>
      <c r="K85" s="8"/>
    </row>
    <row r="86" spans="1:11" x14ac:dyDescent="0.25">
      <c r="A86" t="s">
        <v>154</v>
      </c>
      <c r="B86" s="11">
        <f>SUM('Step 3'!B86:Y86)</f>
        <v>1462</v>
      </c>
      <c r="C86" s="11">
        <f>SUM('Step 3'!C86:Z86)</f>
        <v>1430</v>
      </c>
      <c r="D86" s="11">
        <f>SUM('Step 3'!D86:AA86)</f>
        <v>1393</v>
      </c>
      <c r="E86" s="11">
        <f>SUM('Step 3'!E86:AB86)</f>
        <v>1354</v>
      </c>
      <c r="F86" s="11">
        <f>SUM('Step 3'!F86:AC86)</f>
        <v>1316</v>
      </c>
      <c r="G86" s="8"/>
      <c r="H86" s="8"/>
      <c r="I86" s="8"/>
      <c r="J86" s="8"/>
      <c r="K86" s="8"/>
    </row>
    <row r="87" spans="1:11" x14ac:dyDescent="0.25">
      <c r="A87" t="s">
        <v>157</v>
      </c>
      <c r="B87" s="11">
        <f>SUM('Step 3'!B87:Y87)</f>
        <v>632</v>
      </c>
      <c r="C87" s="11">
        <f>SUM('Step 3'!C87:Z87)</f>
        <v>627</v>
      </c>
      <c r="D87" s="11">
        <f>SUM('Step 3'!D87:AA87)</f>
        <v>623</v>
      </c>
      <c r="E87" s="11">
        <f>SUM('Step 3'!E87:AB87)</f>
        <v>611</v>
      </c>
      <c r="F87" s="11">
        <f>SUM('Step 3'!F87:AC87)</f>
        <v>598</v>
      </c>
      <c r="G87" s="8"/>
      <c r="H87" s="8"/>
      <c r="I87" s="8"/>
      <c r="J87" s="8"/>
      <c r="K87" s="8"/>
    </row>
    <row r="88" spans="1:11" x14ac:dyDescent="0.25">
      <c r="A88" t="s">
        <v>158</v>
      </c>
      <c r="B88" s="11">
        <f>SUM('Step 3'!B88:Y88)</f>
        <v>1598</v>
      </c>
      <c r="C88" s="11">
        <f>SUM('Step 3'!C88:Z88)</f>
        <v>1561</v>
      </c>
      <c r="D88" s="11">
        <f>SUM('Step 3'!D88:AA88)</f>
        <v>1532</v>
      </c>
      <c r="E88" s="11">
        <f>SUM('Step 3'!E88:AB88)</f>
        <v>1494</v>
      </c>
      <c r="F88" s="11">
        <f>SUM('Step 3'!F88:AC88)</f>
        <v>1456</v>
      </c>
      <c r="G88" s="8"/>
      <c r="H88" s="8"/>
      <c r="I88" s="8"/>
      <c r="J88" s="8"/>
      <c r="K88" s="8"/>
    </row>
    <row r="89" spans="1:11" x14ac:dyDescent="0.25">
      <c r="A89" t="s">
        <v>160</v>
      </c>
      <c r="B89" s="11">
        <f>SUM('Step 3'!B89:Y89)</f>
        <v>621</v>
      </c>
      <c r="C89" s="11">
        <f>SUM('Step 3'!C89:Z89)</f>
        <v>628</v>
      </c>
      <c r="D89" s="11">
        <f>SUM('Step 3'!D89:AA89)</f>
        <v>626</v>
      </c>
      <c r="E89" s="11">
        <f>SUM('Step 3'!E89:AB89)</f>
        <v>620</v>
      </c>
      <c r="F89" s="11">
        <f>SUM('Step 3'!F89:AC89)</f>
        <v>620</v>
      </c>
      <c r="G89" s="8"/>
      <c r="H89" s="8"/>
      <c r="I89" s="8"/>
      <c r="J89" s="8"/>
      <c r="K89" s="8"/>
    </row>
    <row r="90" spans="1:11" x14ac:dyDescent="0.25">
      <c r="A90" t="s">
        <v>161</v>
      </c>
      <c r="B90" s="11">
        <f>SUM('Step 3'!B90:Y90)</f>
        <v>464</v>
      </c>
      <c r="C90" s="11">
        <f>SUM('Step 3'!C90:Z90)</f>
        <v>450</v>
      </c>
      <c r="D90" s="11">
        <f>SUM('Step 3'!D90:AA90)</f>
        <v>441</v>
      </c>
      <c r="E90" s="11">
        <f>SUM('Step 3'!E90:AB90)</f>
        <v>431</v>
      </c>
      <c r="F90" s="11">
        <f>SUM('Step 3'!F90:AC90)</f>
        <v>424</v>
      </c>
      <c r="G90" s="8"/>
      <c r="H90" s="8"/>
      <c r="I90" s="8"/>
      <c r="J90" s="8"/>
      <c r="K90" s="8"/>
    </row>
    <row r="91" spans="1:11" x14ac:dyDescent="0.25">
      <c r="A91" t="s">
        <v>163</v>
      </c>
      <c r="B91" s="11">
        <f>SUM('Step 3'!B91:Y91)</f>
        <v>1311</v>
      </c>
      <c r="C91" s="11">
        <f>SUM('Step 3'!C91:Z91)</f>
        <v>1294</v>
      </c>
      <c r="D91" s="11">
        <f>SUM('Step 3'!D91:AA91)</f>
        <v>1273</v>
      </c>
      <c r="E91" s="11">
        <f>SUM('Step 3'!E91:AB91)</f>
        <v>1243</v>
      </c>
      <c r="F91" s="11">
        <f>SUM('Step 3'!F91:AC91)</f>
        <v>1213</v>
      </c>
      <c r="G91" s="8"/>
      <c r="H91" s="8"/>
      <c r="I91" s="8"/>
      <c r="J91" s="8"/>
      <c r="K91" s="8"/>
    </row>
    <row r="92" spans="1:11" x14ac:dyDescent="0.25">
      <c r="A92" t="s">
        <v>164</v>
      </c>
      <c r="B92" s="11">
        <f>SUM('Step 3'!B92:Y92)</f>
        <v>1972</v>
      </c>
      <c r="C92" s="11">
        <f>SUM('Step 3'!C92:Z92)</f>
        <v>1942</v>
      </c>
      <c r="D92" s="11">
        <f>SUM('Step 3'!D92:AA92)</f>
        <v>1896</v>
      </c>
      <c r="E92" s="11">
        <f>SUM('Step 3'!E92:AB92)</f>
        <v>1854</v>
      </c>
      <c r="F92" s="11">
        <f>SUM('Step 3'!F92:AC92)</f>
        <v>1823</v>
      </c>
      <c r="G92" s="8"/>
      <c r="H92" s="8"/>
      <c r="I92" s="8"/>
      <c r="J92" s="8"/>
      <c r="K92" s="8"/>
    </row>
    <row r="93" spans="1:11" x14ac:dyDescent="0.25">
      <c r="A93" t="s">
        <v>167</v>
      </c>
      <c r="B93" s="11">
        <f>SUM('Step 3'!B93:Y93)</f>
        <v>12613</v>
      </c>
      <c r="C93" s="11">
        <f>SUM('Step 3'!C93:Z93)</f>
        <v>12482</v>
      </c>
      <c r="D93" s="11">
        <f>SUM('Step 3'!D93:AA93)</f>
        <v>12250</v>
      </c>
      <c r="E93" s="11">
        <f>SUM('Step 3'!E93:AB93)</f>
        <v>12024</v>
      </c>
      <c r="F93" s="11">
        <f>SUM('Step 3'!F93:AC93)</f>
        <v>11827</v>
      </c>
      <c r="G93" s="8"/>
      <c r="H93" s="8"/>
      <c r="I93" s="8"/>
      <c r="J93" s="8"/>
      <c r="K93" s="8"/>
    </row>
    <row r="94" spans="1:11" x14ac:dyDescent="0.25">
      <c r="A94" t="s">
        <v>169</v>
      </c>
      <c r="B94" s="11">
        <f>SUM('Step 3'!B94:Y94)</f>
        <v>10359</v>
      </c>
      <c r="C94" s="11">
        <f>SUM('Step 3'!C94:Z94)</f>
        <v>10212</v>
      </c>
      <c r="D94" s="11">
        <f>SUM('Step 3'!D94:AA94)</f>
        <v>10053</v>
      </c>
      <c r="E94" s="11">
        <f>SUM('Step 3'!E94:AB94)</f>
        <v>9882</v>
      </c>
      <c r="F94" s="11">
        <f>SUM('Step 3'!F94:AC94)</f>
        <v>9712</v>
      </c>
      <c r="G94" s="8"/>
      <c r="H94" s="8"/>
      <c r="I94" s="8"/>
      <c r="J94" s="8"/>
      <c r="K94" s="8"/>
    </row>
    <row r="95" spans="1:11" x14ac:dyDescent="0.25">
      <c r="A95" t="s">
        <v>170</v>
      </c>
      <c r="B95" s="11">
        <f>SUM('Step 3'!B95:Y95)</f>
        <v>412</v>
      </c>
      <c r="C95" s="11">
        <f>SUM('Step 3'!C95:Z95)</f>
        <v>405</v>
      </c>
      <c r="D95" s="11">
        <f>SUM('Step 3'!D95:AA95)</f>
        <v>401</v>
      </c>
      <c r="E95" s="11">
        <f>SUM('Step 3'!E95:AB95)</f>
        <v>399</v>
      </c>
      <c r="F95" s="11">
        <f>SUM('Step 3'!F95:AC95)</f>
        <v>395</v>
      </c>
      <c r="G95" s="8"/>
      <c r="H95" s="8"/>
      <c r="I95" s="8"/>
      <c r="J95" s="8"/>
      <c r="K95" s="8"/>
    </row>
    <row r="96" spans="1:11" x14ac:dyDescent="0.25">
      <c r="A96" t="s">
        <v>172</v>
      </c>
      <c r="B96" s="11">
        <f>SUM('Step 3'!B96:Y96)</f>
        <v>451</v>
      </c>
      <c r="C96" s="11">
        <f>SUM('Step 3'!C96:Z96)</f>
        <v>445</v>
      </c>
      <c r="D96" s="11">
        <f>SUM('Step 3'!D96:AA96)</f>
        <v>428</v>
      </c>
      <c r="E96" s="11">
        <f>SUM('Step 3'!E96:AB96)</f>
        <v>414</v>
      </c>
      <c r="F96" s="11">
        <f>SUM('Step 3'!F96:AC96)</f>
        <v>401</v>
      </c>
      <c r="G96" s="8"/>
      <c r="H96" s="8"/>
      <c r="I96" s="8"/>
      <c r="J96" s="8"/>
      <c r="K96" s="8"/>
    </row>
    <row r="97" spans="1:11" x14ac:dyDescent="0.25">
      <c r="A97" t="s">
        <v>173</v>
      </c>
      <c r="B97" s="11">
        <f>SUM('Step 3'!B97:Y97)</f>
        <v>605</v>
      </c>
      <c r="C97" s="11">
        <f>SUM('Step 3'!C97:Z97)</f>
        <v>594</v>
      </c>
      <c r="D97" s="11">
        <f>SUM('Step 3'!D97:AA97)</f>
        <v>576</v>
      </c>
      <c r="E97" s="11">
        <f>SUM('Step 3'!E97:AB97)</f>
        <v>562</v>
      </c>
      <c r="F97" s="11">
        <f>SUM('Step 3'!F97:AC97)</f>
        <v>540</v>
      </c>
      <c r="G97" s="8"/>
      <c r="H97" s="8"/>
      <c r="I97" s="8"/>
      <c r="J97" s="8"/>
      <c r="K97" s="8"/>
    </row>
    <row r="98" spans="1:11" x14ac:dyDescent="0.25">
      <c r="A98" t="s">
        <v>174</v>
      </c>
      <c r="B98" s="11">
        <f>SUM('Step 3'!B98:Y98)</f>
        <v>948</v>
      </c>
      <c r="C98" s="11">
        <f>SUM('Step 3'!C98:Z98)</f>
        <v>946</v>
      </c>
      <c r="D98" s="11">
        <f>SUM('Step 3'!D98:AA98)</f>
        <v>934</v>
      </c>
      <c r="E98" s="11">
        <f>SUM('Step 3'!E98:AB98)</f>
        <v>917</v>
      </c>
      <c r="F98" s="11">
        <f>SUM('Step 3'!F98:AC98)</f>
        <v>875</v>
      </c>
      <c r="G98" s="8"/>
      <c r="H98" s="8"/>
      <c r="I98" s="8"/>
      <c r="J98" s="8"/>
      <c r="K98" s="8"/>
    </row>
    <row r="99" spans="1:11" x14ac:dyDescent="0.25">
      <c r="A99" t="s">
        <v>176</v>
      </c>
      <c r="B99" s="11">
        <f>SUM('Step 3'!B99:Y99)</f>
        <v>826</v>
      </c>
      <c r="C99" s="11">
        <f>SUM('Step 3'!C99:Z99)</f>
        <v>816</v>
      </c>
      <c r="D99" s="11">
        <f>SUM('Step 3'!D99:AA99)</f>
        <v>804</v>
      </c>
      <c r="E99" s="11">
        <f>SUM('Step 3'!E99:AB99)</f>
        <v>788</v>
      </c>
      <c r="F99" s="11">
        <f>SUM('Step 3'!F99:AC99)</f>
        <v>751</v>
      </c>
      <c r="G99" s="8"/>
      <c r="H99" s="8"/>
      <c r="I99" s="8"/>
      <c r="J99" s="8"/>
      <c r="K99" s="8"/>
    </row>
    <row r="100" spans="1:11" x14ac:dyDescent="0.25">
      <c r="A100" t="s">
        <v>177</v>
      </c>
      <c r="B100" s="11">
        <f>SUM('Step 3'!B100:Y100)</f>
        <v>415</v>
      </c>
      <c r="C100" s="11">
        <f>SUM('Step 3'!C100:Z100)</f>
        <v>407</v>
      </c>
      <c r="D100" s="11">
        <f>SUM('Step 3'!D100:AA100)</f>
        <v>395</v>
      </c>
      <c r="E100" s="11">
        <f>SUM('Step 3'!E100:AB100)</f>
        <v>388</v>
      </c>
      <c r="F100" s="11">
        <f>SUM('Step 3'!F100:AC100)</f>
        <v>373</v>
      </c>
      <c r="G100" s="8"/>
      <c r="H100" s="8"/>
      <c r="I100" s="8"/>
      <c r="J100" s="8"/>
      <c r="K100" s="8"/>
    </row>
    <row r="101" spans="1:11" x14ac:dyDescent="0.25">
      <c r="A101" t="s">
        <v>178</v>
      </c>
      <c r="B101" s="11">
        <f>SUM('Step 3'!B101:Y101)</f>
        <v>2489</v>
      </c>
      <c r="C101" s="11">
        <f>SUM('Step 3'!C101:Z101)</f>
        <v>2452</v>
      </c>
      <c r="D101" s="11">
        <f>SUM('Step 3'!D101:AA101)</f>
        <v>2414</v>
      </c>
      <c r="E101" s="11">
        <f>SUM('Step 3'!E101:AB101)</f>
        <v>2375</v>
      </c>
      <c r="F101" s="11">
        <f>SUM('Step 3'!F101:AC101)</f>
        <v>2327</v>
      </c>
      <c r="G101" s="8"/>
      <c r="H101" s="8"/>
      <c r="I101" s="8"/>
      <c r="J101" s="8"/>
      <c r="K101" s="8"/>
    </row>
    <row r="102" spans="1:11" x14ac:dyDescent="0.25">
      <c r="A102" t="s">
        <v>179</v>
      </c>
      <c r="B102" s="11">
        <f>SUM('Step 3'!B102:Y102)</f>
        <v>1562</v>
      </c>
      <c r="C102" s="11">
        <f>SUM('Step 3'!C102:Z102)</f>
        <v>1534</v>
      </c>
      <c r="D102" s="11">
        <f>SUM('Step 3'!D102:AA102)</f>
        <v>1506</v>
      </c>
      <c r="E102" s="11">
        <f>SUM('Step 3'!E102:AB102)</f>
        <v>1480</v>
      </c>
      <c r="F102" s="11">
        <f>SUM('Step 3'!F102:AC102)</f>
        <v>1431</v>
      </c>
      <c r="G102" s="8"/>
      <c r="H102" s="8"/>
      <c r="I102" s="8"/>
      <c r="J102" s="8"/>
      <c r="K102" s="8"/>
    </row>
    <row r="103" spans="1:11" x14ac:dyDescent="0.25">
      <c r="A103" t="s">
        <v>180</v>
      </c>
      <c r="B103" s="11">
        <f>SUM('Step 3'!B103:Y103)</f>
        <v>9040</v>
      </c>
      <c r="C103" s="11">
        <f>SUM('Step 3'!C103:Z103)</f>
        <v>8977</v>
      </c>
      <c r="D103" s="11">
        <f>SUM('Step 3'!D103:AA103)</f>
        <v>8848</v>
      </c>
      <c r="E103" s="11">
        <f>SUM('Step 3'!E103:AB103)</f>
        <v>8716</v>
      </c>
      <c r="F103" s="11">
        <f>SUM('Step 3'!F103:AC103)</f>
        <v>8545</v>
      </c>
      <c r="G103" s="8"/>
      <c r="H103" s="8"/>
      <c r="I103" s="8"/>
      <c r="J103" s="8"/>
      <c r="K103" s="8"/>
    </row>
    <row r="104" spans="1:11" x14ac:dyDescent="0.25">
      <c r="A104" t="s">
        <v>181</v>
      </c>
      <c r="B104" s="11">
        <f>SUM('Step 3'!B104:Y104)</f>
        <v>349</v>
      </c>
      <c r="C104" s="11">
        <f>SUM('Step 3'!C104:Z104)</f>
        <v>347</v>
      </c>
      <c r="D104" s="11">
        <f>SUM('Step 3'!D104:AA104)</f>
        <v>347</v>
      </c>
      <c r="E104" s="11">
        <f>SUM('Step 3'!E104:AB104)</f>
        <v>344</v>
      </c>
      <c r="F104" s="11">
        <f>SUM('Step 3'!F104:AC104)</f>
        <v>341</v>
      </c>
      <c r="G104" s="8"/>
      <c r="H104" s="8"/>
      <c r="I104" s="8"/>
      <c r="J104" s="8"/>
      <c r="K104" s="8"/>
    </row>
    <row r="105" spans="1:11" x14ac:dyDescent="0.25">
      <c r="A105" t="s">
        <v>182</v>
      </c>
      <c r="B105" s="11">
        <f>SUM('Step 3'!B105:Y105)</f>
        <v>693</v>
      </c>
      <c r="C105" s="11">
        <f>SUM('Step 3'!C105:Z105)</f>
        <v>681</v>
      </c>
      <c r="D105" s="11">
        <f>SUM('Step 3'!D105:AA105)</f>
        <v>661</v>
      </c>
      <c r="E105" s="11">
        <f>SUM('Step 3'!E105:AB105)</f>
        <v>642</v>
      </c>
      <c r="F105" s="11">
        <f>SUM('Step 3'!F105:AC105)</f>
        <v>619</v>
      </c>
      <c r="G105" s="8"/>
      <c r="H105" s="8"/>
      <c r="I105" s="8"/>
      <c r="J105" s="8"/>
      <c r="K105" s="8"/>
    </row>
    <row r="106" spans="1:11" x14ac:dyDescent="0.25">
      <c r="A106" t="s">
        <v>183</v>
      </c>
      <c r="B106" s="11">
        <f>SUM('Step 3'!B106:Y106)</f>
        <v>297</v>
      </c>
      <c r="C106" s="11">
        <f>SUM('Step 3'!C106:Z106)</f>
        <v>294</v>
      </c>
      <c r="D106" s="11">
        <f>SUM('Step 3'!D106:AA106)</f>
        <v>293</v>
      </c>
      <c r="E106" s="11">
        <f>SUM('Step 3'!E106:AB106)</f>
        <v>291</v>
      </c>
      <c r="F106" s="11">
        <f>SUM('Step 3'!F106:AC106)</f>
        <v>288</v>
      </c>
      <c r="G106" s="8"/>
      <c r="H106" s="8"/>
      <c r="I106" s="8"/>
      <c r="J106" s="8"/>
      <c r="K106" s="8"/>
    </row>
    <row r="107" spans="1:11" x14ac:dyDescent="0.25">
      <c r="A107" t="s">
        <v>184</v>
      </c>
      <c r="B107" s="11">
        <f>SUM('Step 3'!B107:Y107)</f>
        <v>2835</v>
      </c>
      <c r="C107" s="11">
        <f>SUM('Step 3'!C107:Z107)</f>
        <v>2793</v>
      </c>
      <c r="D107" s="11">
        <f>SUM('Step 3'!D107:AA107)</f>
        <v>2761</v>
      </c>
      <c r="E107" s="11">
        <f>SUM('Step 3'!E107:AB107)</f>
        <v>2719</v>
      </c>
      <c r="F107" s="11">
        <f>SUM('Step 3'!F107:AC107)</f>
        <v>2687</v>
      </c>
      <c r="G107" s="8"/>
      <c r="H107" s="8"/>
      <c r="I107" s="8"/>
      <c r="J107" s="8"/>
      <c r="K107" s="8"/>
    </row>
    <row r="108" spans="1:11" x14ac:dyDescent="0.25">
      <c r="A108" t="s">
        <v>185</v>
      </c>
      <c r="B108" s="11">
        <f>SUM('Step 3'!B108:Y108)</f>
        <v>12825</v>
      </c>
      <c r="C108" s="11">
        <f>SUM('Step 3'!C108:Z108)</f>
        <v>12587</v>
      </c>
      <c r="D108" s="11">
        <f>SUM('Step 3'!D108:AA108)</f>
        <v>12353</v>
      </c>
      <c r="E108" s="11">
        <f>SUM('Step 3'!E108:AB108)</f>
        <v>12134</v>
      </c>
      <c r="F108" s="11">
        <f>SUM('Step 3'!F108:AC108)</f>
        <v>11941</v>
      </c>
      <c r="G108" s="8"/>
      <c r="H108" s="8"/>
      <c r="I108" s="8"/>
      <c r="J108" s="8"/>
      <c r="K108" s="8"/>
    </row>
    <row r="109" spans="1:11" x14ac:dyDescent="0.25">
      <c r="A109" t="s">
        <v>186</v>
      </c>
      <c r="B109" s="11">
        <f>SUM('Step 3'!B109:Y109)</f>
        <v>498</v>
      </c>
      <c r="C109" s="11">
        <f>SUM('Step 3'!C109:Z109)</f>
        <v>487</v>
      </c>
      <c r="D109" s="11">
        <f>SUM('Step 3'!D109:AA109)</f>
        <v>476</v>
      </c>
      <c r="E109" s="11">
        <f>SUM('Step 3'!E109:AB109)</f>
        <v>467</v>
      </c>
      <c r="F109" s="11">
        <f>SUM('Step 3'!F109:AC109)</f>
        <v>458</v>
      </c>
      <c r="G109" s="8"/>
      <c r="H109" s="8"/>
      <c r="I109" s="8"/>
      <c r="J109" s="8"/>
      <c r="K109" s="8"/>
    </row>
    <row r="110" spans="1:11" x14ac:dyDescent="0.25">
      <c r="A110" t="s">
        <v>188</v>
      </c>
      <c r="B110" s="11">
        <f>SUM('Step 3'!B110:Y110)</f>
        <v>4192</v>
      </c>
      <c r="C110" s="11">
        <f>SUM('Step 3'!C110:Z110)</f>
        <v>4110</v>
      </c>
      <c r="D110" s="11">
        <f>SUM('Step 3'!D110:AA110)</f>
        <v>4001</v>
      </c>
      <c r="E110" s="11">
        <f>SUM('Step 3'!E110:AB110)</f>
        <v>3896</v>
      </c>
      <c r="F110" s="11">
        <f>SUM('Step 3'!F110:AC110)</f>
        <v>3794</v>
      </c>
      <c r="G110" s="8"/>
      <c r="H110" s="8"/>
      <c r="I110" s="8"/>
      <c r="J110" s="8"/>
      <c r="K110" s="8"/>
    </row>
    <row r="111" spans="1:11" x14ac:dyDescent="0.25">
      <c r="A111" t="s">
        <v>189</v>
      </c>
      <c r="B111" s="11">
        <f>SUM('Step 3'!B111:Y111)</f>
        <v>713</v>
      </c>
      <c r="C111" s="11">
        <f>SUM('Step 3'!C111:Z111)</f>
        <v>705</v>
      </c>
      <c r="D111" s="11">
        <f>SUM('Step 3'!D111:AA111)</f>
        <v>686</v>
      </c>
      <c r="E111" s="11">
        <f>SUM('Step 3'!E111:AB111)</f>
        <v>671</v>
      </c>
      <c r="F111" s="11">
        <f>SUM('Step 3'!F111:AC111)</f>
        <v>663</v>
      </c>
      <c r="G111" s="8"/>
      <c r="H111" s="8"/>
      <c r="I111" s="8"/>
      <c r="J111" s="8"/>
      <c r="K111" s="8"/>
    </row>
    <row r="112" spans="1:11" x14ac:dyDescent="0.25">
      <c r="A112" t="s">
        <v>190</v>
      </c>
      <c r="B112" s="11">
        <f>SUM('Step 3'!B112:Y112)</f>
        <v>580</v>
      </c>
      <c r="C112" s="11">
        <f>SUM('Step 3'!C112:Z112)</f>
        <v>583</v>
      </c>
      <c r="D112" s="11">
        <f>SUM('Step 3'!D112:AA112)</f>
        <v>576</v>
      </c>
      <c r="E112" s="11">
        <f>SUM('Step 3'!E112:AB112)</f>
        <v>568</v>
      </c>
      <c r="F112" s="11">
        <f>SUM('Step 3'!F112:AC112)</f>
        <v>552</v>
      </c>
      <c r="G112" s="8"/>
      <c r="H112" s="8"/>
      <c r="I112" s="8"/>
      <c r="J112" s="8"/>
      <c r="K112" s="8"/>
    </row>
    <row r="113" spans="1:11" x14ac:dyDescent="0.25">
      <c r="A113" t="s">
        <v>191</v>
      </c>
      <c r="B113" s="11">
        <f>SUM('Step 3'!B113:Y113)</f>
        <v>2469</v>
      </c>
      <c r="C113" s="11">
        <f>SUM('Step 3'!C113:Z113)</f>
        <v>2426</v>
      </c>
      <c r="D113" s="11">
        <f>SUM('Step 3'!D113:AA113)</f>
        <v>2402</v>
      </c>
      <c r="E113" s="11">
        <f>SUM('Step 3'!E113:AB113)</f>
        <v>2369</v>
      </c>
      <c r="F113" s="11">
        <f>SUM('Step 3'!F113:AC113)</f>
        <v>2338</v>
      </c>
      <c r="G113" s="8"/>
      <c r="H113" s="8"/>
      <c r="I113" s="8"/>
      <c r="J113" s="8"/>
      <c r="K113" s="8"/>
    </row>
    <row r="114" spans="1:11" x14ac:dyDescent="0.25">
      <c r="A114" t="s">
        <v>192</v>
      </c>
      <c r="B114" s="11">
        <f>SUM('Step 3'!B114:Y114)</f>
        <v>582</v>
      </c>
      <c r="C114" s="11">
        <f>SUM('Step 3'!C114:Z114)</f>
        <v>573</v>
      </c>
      <c r="D114" s="11">
        <f>SUM('Step 3'!D114:AA114)</f>
        <v>569</v>
      </c>
      <c r="E114" s="11">
        <f>SUM('Step 3'!E114:AB114)</f>
        <v>567</v>
      </c>
      <c r="F114" s="11">
        <f>SUM('Step 3'!F114:AC114)</f>
        <v>550</v>
      </c>
      <c r="G114" s="8"/>
      <c r="H114" s="8"/>
      <c r="I114" s="8"/>
      <c r="J114" s="8"/>
      <c r="K114" s="8"/>
    </row>
    <row r="115" spans="1:11" x14ac:dyDescent="0.25">
      <c r="A115" t="s">
        <v>194</v>
      </c>
      <c r="B115" s="11">
        <f>SUM('Step 3'!B115:Y115)</f>
        <v>2553</v>
      </c>
      <c r="C115" s="11">
        <f>SUM('Step 3'!C115:Z115)</f>
        <v>2542</v>
      </c>
      <c r="D115" s="11">
        <f>SUM('Step 3'!D115:AA115)</f>
        <v>2510</v>
      </c>
      <c r="E115" s="11">
        <f>SUM('Step 3'!E115:AB115)</f>
        <v>2496</v>
      </c>
      <c r="F115" s="11">
        <f>SUM('Step 3'!F115:AC115)</f>
        <v>2470</v>
      </c>
      <c r="G115" s="8"/>
      <c r="H115" s="8"/>
      <c r="I115" s="8"/>
      <c r="J115" s="8"/>
      <c r="K115" s="8"/>
    </row>
    <row r="116" spans="1:11" x14ac:dyDescent="0.25">
      <c r="A116" t="s">
        <v>195</v>
      </c>
      <c r="B116" s="11">
        <f>SUM('Step 3'!B116:Y116)</f>
        <v>15545</v>
      </c>
      <c r="C116" s="11">
        <f>SUM('Step 3'!C116:Z116)</f>
        <v>15330</v>
      </c>
      <c r="D116" s="11">
        <f>SUM('Step 3'!D116:AA116)</f>
        <v>15014</v>
      </c>
      <c r="E116" s="11">
        <f>SUM('Step 3'!E116:AB116)</f>
        <v>14689</v>
      </c>
      <c r="F116" s="11">
        <f>SUM('Step 3'!F116:AC116)</f>
        <v>14395</v>
      </c>
      <c r="G116" s="8"/>
      <c r="H116" s="8"/>
      <c r="I116" s="8"/>
      <c r="J116" s="8"/>
      <c r="K116" s="8"/>
    </row>
    <row r="117" spans="1:11" x14ac:dyDescent="0.25">
      <c r="A117" t="s">
        <v>196</v>
      </c>
      <c r="B117" s="11">
        <f>SUM('Step 3'!B117:Y117)</f>
        <v>456</v>
      </c>
      <c r="C117" s="11">
        <f>SUM('Step 3'!C117:Z117)</f>
        <v>447</v>
      </c>
      <c r="D117" s="11">
        <f>SUM('Step 3'!D117:AA117)</f>
        <v>440</v>
      </c>
      <c r="E117" s="11">
        <f>SUM('Step 3'!E117:AB117)</f>
        <v>435</v>
      </c>
      <c r="F117" s="11">
        <f>SUM('Step 3'!F117:AC117)</f>
        <v>435</v>
      </c>
      <c r="G117" s="8"/>
      <c r="H117" s="8"/>
      <c r="I117" s="8"/>
      <c r="J117" s="8"/>
      <c r="K117" s="8"/>
    </row>
    <row r="118" spans="1:11" x14ac:dyDescent="0.25">
      <c r="A118" t="s">
        <v>198</v>
      </c>
      <c r="B118" s="11">
        <f>SUM('Step 3'!B118:Y118)</f>
        <v>679</v>
      </c>
      <c r="C118" s="11">
        <f>SUM('Step 3'!C118:Z118)</f>
        <v>668</v>
      </c>
      <c r="D118" s="11">
        <f>SUM('Step 3'!D118:AA118)</f>
        <v>656</v>
      </c>
      <c r="E118" s="11">
        <f>SUM('Step 3'!E118:AB118)</f>
        <v>652</v>
      </c>
      <c r="F118" s="11">
        <f>SUM('Step 3'!F118:AC118)</f>
        <v>650</v>
      </c>
      <c r="G118" s="8"/>
      <c r="H118" s="8"/>
      <c r="I118" s="8"/>
      <c r="J118" s="8"/>
      <c r="K118" s="8"/>
    </row>
    <row r="119" spans="1:11" x14ac:dyDescent="0.25">
      <c r="A119" t="s">
        <v>199</v>
      </c>
      <c r="B119" s="11">
        <f>SUM('Step 3'!B119:Y119)</f>
        <v>789</v>
      </c>
      <c r="C119" s="11">
        <f>SUM('Step 3'!C119:Z119)</f>
        <v>761</v>
      </c>
      <c r="D119" s="11">
        <f>SUM('Step 3'!D119:AA119)</f>
        <v>745</v>
      </c>
      <c r="E119" s="11">
        <f>SUM('Step 3'!E119:AB119)</f>
        <v>724</v>
      </c>
      <c r="F119" s="11">
        <f>SUM('Step 3'!F119:AC119)</f>
        <v>708</v>
      </c>
      <c r="G119" s="8"/>
      <c r="H119" s="8"/>
      <c r="I119" s="8"/>
      <c r="J119" s="8"/>
      <c r="K119" s="8"/>
    </row>
    <row r="120" spans="1:11" x14ac:dyDescent="0.25">
      <c r="A120" t="s">
        <v>200</v>
      </c>
      <c r="B120" s="11">
        <f>SUM('Step 3'!B120:Y120)</f>
        <v>2188</v>
      </c>
      <c r="C120" s="11">
        <f>SUM('Step 3'!C120:Z120)</f>
        <v>2144</v>
      </c>
      <c r="D120" s="11">
        <f>SUM('Step 3'!D120:AA120)</f>
        <v>2102</v>
      </c>
      <c r="E120" s="11">
        <f>SUM('Step 3'!E120:AB120)</f>
        <v>2057</v>
      </c>
      <c r="F120" s="11">
        <f>SUM('Step 3'!F120:AC120)</f>
        <v>2008</v>
      </c>
      <c r="G120" s="8"/>
      <c r="H120" s="8"/>
      <c r="I120" s="8"/>
      <c r="J120" s="8"/>
      <c r="K120" s="8"/>
    </row>
    <row r="121" spans="1:11" x14ac:dyDescent="0.25">
      <c r="A121" t="s">
        <v>201</v>
      </c>
      <c r="B121" s="11">
        <f>SUM('Step 3'!B121:Y121)</f>
        <v>484</v>
      </c>
      <c r="C121" s="11">
        <f>SUM('Step 3'!C121:Z121)</f>
        <v>487</v>
      </c>
      <c r="D121" s="11">
        <f>SUM('Step 3'!D121:AA121)</f>
        <v>490</v>
      </c>
      <c r="E121" s="11">
        <f>SUM('Step 3'!E121:AB121)</f>
        <v>489</v>
      </c>
      <c r="F121" s="11">
        <f>SUM('Step 3'!F121:AC121)</f>
        <v>485</v>
      </c>
      <c r="G121" s="8"/>
      <c r="H121" s="8"/>
      <c r="I121" s="8"/>
      <c r="J121" s="8"/>
      <c r="K121" s="8"/>
    </row>
    <row r="122" spans="1:11" x14ac:dyDescent="0.25">
      <c r="A122" t="s">
        <v>202</v>
      </c>
      <c r="B122" s="11">
        <f>SUM('Step 3'!B122:Y122)</f>
        <v>2401</v>
      </c>
      <c r="C122" s="11">
        <f>SUM('Step 3'!C122:Z122)</f>
        <v>2370</v>
      </c>
      <c r="D122" s="11">
        <f>SUM('Step 3'!D122:AA122)</f>
        <v>2333</v>
      </c>
      <c r="E122" s="11">
        <f>SUM('Step 3'!E122:AB122)</f>
        <v>2295</v>
      </c>
      <c r="F122" s="11">
        <f>SUM('Step 3'!F122:AC122)</f>
        <v>2285</v>
      </c>
      <c r="G122" s="8"/>
      <c r="H122" s="8"/>
      <c r="I122" s="8"/>
      <c r="J122" s="8"/>
      <c r="K122" s="8"/>
    </row>
    <row r="123" spans="1:11" x14ac:dyDescent="0.25">
      <c r="A123" t="s">
        <v>203</v>
      </c>
      <c r="B123" s="11">
        <f>SUM('Step 3'!B123:Y123)</f>
        <v>1188</v>
      </c>
      <c r="C123" s="11">
        <f>SUM('Step 3'!C123:Z123)</f>
        <v>1181</v>
      </c>
      <c r="D123" s="11">
        <f>SUM('Step 3'!D123:AA123)</f>
        <v>1160</v>
      </c>
      <c r="E123" s="11">
        <f>SUM('Step 3'!E123:AB123)</f>
        <v>1134</v>
      </c>
      <c r="F123" s="11">
        <f>SUM('Step 3'!F123:AC123)</f>
        <v>1117</v>
      </c>
      <c r="G123" s="8"/>
      <c r="H123" s="8"/>
      <c r="I123" s="8"/>
      <c r="J123" s="8"/>
      <c r="K123" s="8"/>
    </row>
    <row r="124" spans="1:11" x14ac:dyDescent="0.25">
      <c r="A124" t="s">
        <v>204</v>
      </c>
      <c r="B124" s="11">
        <f>SUM('Step 3'!B124:Y124)</f>
        <v>430</v>
      </c>
      <c r="C124" s="11">
        <f>SUM('Step 3'!C124:Z124)</f>
        <v>429</v>
      </c>
      <c r="D124" s="11">
        <f>SUM('Step 3'!D124:AA124)</f>
        <v>429</v>
      </c>
      <c r="E124" s="11">
        <f>SUM('Step 3'!E124:AB124)</f>
        <v>426</v>
      </c>
      <c r="F124" s="11">
        <f>SUM('Step 3'!F124:AC124)</f>
        <v>422</v>
      </c>
      <c r="G124" s="8"/>
      <c r="H124" s="8"/>
      <c r="I124" s="8"/>
      <c r="J124" s="8"/>
      <c r="K124" s="8"/>
    </row>
    <row r="125" spans="1:11" x14ac:dyDescent="0.25">
      <c r="A125" t="s">
        <v>205</v>
      </c>
      <c r="B125" s="11">
        <f>SUM('Step 3'!B125:Y125)</f>
        <v>2606</v>
      </c>
      <c r="C125" s="11">
        <f>SUM('Step 3'!C125:Z125)</f>
        <v>2590</v>
      </c>
      <c r="D125" s="11">
        <f>SUM('Step 3'!D125:AA125)</f>
        <v>2550</v>
      </c>
      <c r="E125" s="11">
        <f>SUM('Step 3'!E125:AB125)</f>
        <v>2514</v>
      </c>
      <c r="F125" s="11">
        <f>SUM('Step 3'!F125:AC125)</f>
        <v>2478</v>
      </c>
      <c r="G125" s="8"/>
      <c r="H125" s="8"/>
      <c r="I125" s="8"/>
      <c r="J125" s="8"/>
      <c r="K125" s="8"/>
    </row>
    <row r="126" spans="1:11" x14ac:dyDescent="0.25">
      <c r="A126" t="s">
        <v>206</v>
      </c>
      <c r="B126" s="11">
        <f>SUM('Step 3'!B126:Y126)</f>
        <v>4836</v>
      </c>
      <c r="C126" s="11">
        <f>SUM('Step 3'!C126:Z126)</f>
        <v>4788</v>
      </c>
      <c r="D126" s="11">
        <f>SUM('Step 3'!D126:AA126)</f>
        <v>4714</v>
      </c>
      <c r="E126" s="11">
        <f>SUM('Step 3'!E126:AB126)</f>
        <v>4645</v>
      </c>
      <c r="F126" s="11">
        <f>SUM('Step 3'!F126:AC126)</f>
        <v>4558</v>
      </c>
      <c r="G126" s="8"/>
      <c r="H126" s="8"/>
      <c r="I126" s="8"/>
      <c r="J126" s="8"/>
      <c r="K126" s="8"/>
    </row>
    <row r="127" spans="1:11" x14ac:dyDescent="0.25">
      <c r="A127" t="s">
        <v>208</v>
      </c>
      <c r="B127" s="11">
        <f>SUM('Step 3'!B127:Y127)</f>
        <v>612</v>
      </c>
      <c r="C127" s="11">
        <f>SUM('Step 3'!C127:Z127)</f>
        <v>609</v>
      </c>
      <c r="D127" s="11">
        <f>SUM('Step 3'!D127:AA127)</f>
        <v>601</v>
      </c>
      <c r="E127" s="11">
        <f>SUM('Step 3'!E127:AB127)</f>
        <v>596</v>
      </c>
      <c r="F127" s="11">
        <f>SUM('Step 3'!F127:AC127)</f>
        <v>586</v>
      </c>
      <c r="G127" s="8"/>
      <c r="H127" s="8"/>
      <c r="I127" s="8"/>
      <c r="J127" s="8"/>
      <c r="K127" s="8"/>
    </row>
    <row r="128" spans="1:11" x14ac:dyDescent="0.25">
      <c r="A128" t="s">
        <v>209</v>
      </c>
      <c r="B128" s="11">
        <f>SUM('Step 3'!B128:Y128)</f>
        <v>10937</v>
      </c>
      <c r="C128" s="11">
        <f>SUM('Step 3'!C128:Z128)</f>
        <v>10793</v>
      </c>
      <c r="D128" s="11">
        <f>SUM('Step 3'!D128:AA128)</f>
        <v>10560</v>
      </c>
      <c r="E128" s="11">
        <f>SUM('Step 3'!E128:AB128)</f>
        <v>10343</v>
      </c>
      <c r="F128" s="11">
        <f>SUM('Step 3'!F128:AC128)</f>
        <v>10189</v>
      </c>
      <c r="G128" s="8"/>
      <c r="H128" s="8"/>
      <c r="I128" s="8"/>
      <c r="J128" s="8"/>
      <c r="K128" s="8"/>
    </row>
    <row r="129" spans="1:11" x14ac:dyDescent="0.25">
      <c r="A129" t="s">
        <v>210</v>
      </c>
      <c r="B129" s="11">
        <f>SUM('Step 3'!B129:Y129)</f>
        <v>468</v>
      </c>
      <c r="C129" s="11">
        <f>SUM('Step 3'!C129:Z129)</f>
        <v>459</v>
      </c>
      <c r="D129" s="11">
        <f>SUM('Step 3'!D129:AA129)</f>
        <v>456</v>
      </c>
      <c r="E129" s="11">
        <f>SUM('Step 3'!E129:AB129)</f>
        <v>447</v>
      </c>
      <c r="F129" s="11">
        <f>SUM('Step 3'!F129:AC129)</f>
        <v>442</v>
      </c>
      <c r="G129" s="8"/>
      <c r="H129" s="8"/>
      <c r="I129" s="8"/>
      <c r="J129" s="8"/>
      <c r="K129" s="8"/>
    </row>
    <row r="130" spans="1:11" x14ac:dyDescent="0.25">
      <c r="A130" t="s">
        <v>211</v>
      </c>
      <c r="B130" s="11">
        <f>SUM('Step 3'!B130:Y130)</f>
        <v>15516</v>
      </c>
      <c r="C130" s="11">
        <f>SUM('Step 3'!C130:Z130)</f>
        <v>15284</v>
      </c>
      <c r="D130" s="11">
        <f>SUM('Step 3'!D130:AA130)</f>
        <v>14953</v>
      </c>
      <c r="E130" s="11">
        <f>SUM('Step 3'!E130:AB130)</f>
        <v>14632</v>
      </c>
      <c r="F130" s="11">
        <f>SUM('Step 3'!F130:AC130)</f>
        <v>14376</v>
      </c>
      <c r="G130" s="8"/>
      <c r="H130" s="8"/>
      <c r="I130" s="8"/>
      <c r="J130" s="8"/>
      <c r="K130" s="8"/>
    </row>
    <row r="131" spans="1:11" x14ac:dyDescent="0.25">
      <c r="A131" t="s">
        <v>212</v>
      </c>
      <c r="B131" s="11">
        <f>SUM('Step 3'!B131:Y131)</f>
        <v>477</v>
      </c>
      <c r="C131" s="11">
        <f>SUM('Step 3'!C131:Z131)</f>
        <v>465</v>
      </c>
      <c r="D131" s="11">
        <f>SUM('Step 3'!D131:AA131)</f>
        <v>453</v>
      </c>
      <c r="E131" s="11">
        <f>SUM('Step 3'!E131:AB131)</f>
        <v>447</v>
      </c>
      <c r="F131" s="11">
        <f>SUM('Step 3'!F131:AC131)</f>
        <v>433</v>
      </c>
      <c r="G131" s="8"/>
      <c r="H131" s="8"/>
      <c r="I131" s="8"/>
      <c r="J131" s="8"/>
      <c r="K131" s="8"/>
    </row>
    <row r="132" spans="1:11" x14ac:dyDescent="0.25">
      <c r="A132" t="s">
        <v>213</v>
      </c>
      <c r="B132" s="11">
        <f>SUM('Step 3'!B132:Y132)</f>
        <v>532</v>
      </c>
      <c r="C132" s="11">
        <f>SUM('Step 3'!C132:Z132)</f>
        <v>523</v>
      </c>
      <c r="D132" s="11">
        <f>SUM('Step 3'!D132:AA132)</f>
        <v>508</v>
      </c>
      <c r="E132" s="11">
        <f>SUM('Step 3'!E132:AB132)</f>
        <v>499</v>
      </c>
      <c r="F132" s="11">
        <f>SUM('Step 3'!F132:AC132)</f>
        <v>494</v>
      </c>
      <c r="G132" s="8"/>
      <c r="H132" s="8"/>
      <c r="I132" s="8"/>
      <c r="J132" s="8"/>
      <c r="K132" s="8"/>
    </row>
    <row r="133" spans="1:11" x14ac:dyDescent="0.25">
      <c r="A133" t="s">
        <v>216</v>
      </c>
      <c r="B133" s="11">
        <f>SUM('Step 3'!B133:Y133)</f>
        <v>1137</v>
      </c>
      <c r="C133" s="11">
        <f>SUM('Step 3'!C133:Z133)</f>
        <v>1111</v>
      </c>
      <c r="D133" s="11">
        <f>SUM('Step 3'!D133:AA133)</f>
        <v>1086</v>
      </c>
      <c r="E133" s="11">
        <f>SUM('Step 3'!E133:AB133)</f>
        <v>1054</v>
      </c>
      <c r="F133" s="11">
        <f>SUM('Step 3'!F133:AC133)</f>
        <v>1026</v>
      </c>
      <c r="G133" s="8"/>
      <c r="H133" s="8"/>
      <c r="I133" s="8"/>
      <c r="J133" s="8"/>
      <c r="K133" s="8"/>
    </row>
    <row r="134" spans="1:11" x14ac:dyDescent="0.25">
      <c r="A134" t="s">
        <v>217</v>
      </c>
      <c r="B134" s="11">
        <f>SUM('Step 3'!B134:Y134)</f>
        <v>597</v>
      </c>
      <c r="C134" s="11">
        <f>SUM('Step 3'!C134:Z134)</f>
        <v>592</v>
      </c>
      <c r="D134" s="11">
        <f>SUM('Step 3'!D134:AA134)</f>
        <v>587</v>
      </c>
      <c r="E134" s="11">
        <f>SUM('Step 3'!E134:AB134)</f>
        <v>574</v>
      </c>
      <c r="F134" s="11">
        <f>SUM('Step 3'!F134:AC134)</f>
        <v>565</v>
      </c>
      <c r="G134" s="8"/>
      <c r="H134" s="8"/>
      <c r="I134" s="8"/>
      <c r="J134" s="8"/>
      <c r="K134" s="8"/>
    </row>
    <row r="135" spans="1:11" x14ac:dyDescent="0.25">
      <c r="A135" t="s">
        <v>219</v>
      </c>
      <c r="B135" s="11">
        <f>SUM('Step 3'!B135:Y135)</f>
        <v>1489</v>
      </c>
      <c r="C135" s="11">
        <f>SUM('Step 3'!C135:Z135)</f>
        <v>1485</v>
      </c>
      <c r="D135" s="11">
        <f>SUM('Step 3'!D135:AA135)</f>
        <v>1472</v>
      </c>
      <c r="E135" s="11">
        <f>SUM('Step 3'!E135:AB135)</f>
        <v>1449</v>
      </c>
      <c r="F135" s="11">
        <f>SUM('Step 3'!F135:AC135)</f>
        <v>1439</v>
      </c>
      <c r="G135" s="8"/>
      <c r="H135" s="8"/>
      <c r="I135" s="8"/>
      <c r="J135" s="8"/>
      <c r="K135" s="8"/>
    </row>
    <row r="136" spans="1:11" x14ac:dyDescent="0.25">
      <c r="A136" t="s">
        <v>220</v>
      </c>
      <c r="B136" s="11">
        <f>SUM('Step 3'!B136:Y136)</f>
        <v>1417</v>
      </c>
      <c r="C136" s="11">
        <f>SUM('Step 3'!C136:Z136)</f>
        <v>1402</v>
      </c>
      <c r="D136" s="11">
        <f>SUM('Step 3'!D136:AA136)</f>
        <v>1380</v>
      </c>
      <c r="E136" s="11">
        <f>SUM('Step 3'!E136:AB136)</f>
        <v>1346</v>
      </c>
      <c r="F136" s="11">
        <f>SUM('Step 3'!F136:AC136)</f>
        <v>1303</v>
      </c>
      <c r="G136" s="8"/>
      <c r="H136" s="8"/>
      <c r="I136" s="8"/>
      <c r="J136" s="8"/>
      <c r="K136" s="8"/>
    </row>
    <row r="137" spans="1:11" x14ac:dyDescent="0.25">
      <c r="A137" t="s">
        <v>221</v>
      </c>
      <c r="B137" s="11">
        <f>SUM('Step 3'!B137:Y137)</f>
        <v>632</v>
      </c>
      <c r="C137" s="11">
        <f>SUM('Step 3'!C137:Z137)</f>
        <v>610</v>
      </c>
      <c r="D137" s="11">
        <f>SUM('Step 3'!D137:AA137)</f>
        <v>598</v>
      </c>
      <c r="E137" s="11">
        <f>SUM('Step 3'!E137:AB137)</f>
        <v>583</v>
      </c>
      <c r="F137" s="11">
        <f>SUM('Step 3'!F137:AC137)</f>
        <v>581</v>
      </c>
      <c r="G137" s="8"/>
      <c r="H137" s="8"/>
      <c r="I137" s="8"/>
      <c r="J137" s="8"/>
      <c r="K137" s="8"/>
    </row>
    <row r="138" spans="1:11" x14ac:dyDescent="0.25">
      <c r="A138" t="s">
        <v>222</v>
      </c>
      <c r="B138" s="11">
        <f>SUM('Step 3'!B138:Y138)</f>
        <v>937</v>
      </c>
      <c r="C138" s="11">
        <f>SUM('Step 3'!C138:Z138)</f>
        <v>931</v>
      </c>
      <c r="D138" s="11">
        <f>SUM('Step 3'!D138:AA138)</f>
        <v>925</v>
      </c>
      <c r="E138" s="11">
        <f>SUM('Step 3'!E138:AB138)</f>
        <v>912</v>
      </c>
      <c r="F138" s="11">
        <f>SUM('Step 3'!F138:AC138)</f>
        <v>895</v>
      </c>
      <c r="G138" s="8"/>
      <c r="H138" s="8"/>
      <c r="I138" s="8"/>
      <c r="J138" s="8"/>
      <c r="K138" s="8"/>
    </row>
    <row r="139" spans="1:11" x14ac:dyDescent="0.25">
      <c r="A139" t="s">
        <v>223</v>
      </c>
      <c r="B139" s="11">
        <f>SUM('Step 3'!B139:Y139)</f>
        <v>1975</v>
      </c>
      <c r="C139" s="11">
        <f>SUM('Step 3'!C139:Z139)</f>
        <v>1932</v>
      </c>
      <c r="D139" s="11">
        <f>SUM('Step 3'!D139:AA139)</f>
        <v>1871</v>
      </c>
      <c r="E139" s="11">
        <f>SUM('Step 3'!E139:AB139)</f>
        <v>1813</v>
      </c>
      <c r="F139" s="11">
        <f>SUM('Step 3'!F139:AC139)</f>
        <v>1782</v>
      </c>
      <c r="G139" s="8"/>
      <c r="H139" s="8"/>
      <c r="I139" s="8"/>
      <c r="J139" s="8"/>
      <c r="K139" s="8"/>
    </row>
    <row r="140" spans="1:11" x14ac:dyDescent="0.25">
      <c r="A140" t="s">
        <v>224</v>
      </c>
      <c r="B140" s="11">
        <f>SUM('Step 3'!B140:Y140)</f>
        <v>5476</v>
      </c>
      <c r="C140" s="11">
        <f>SUM('Step 3'!C140:Z140)</f>
        <v>5428</v>
      </c>
      <c r="D140" s="11">
        <f>SUM('Step 3'!D140:AA140)</f>
        <v>5317</v>
      </c>
      <c r="E140" s="11">
        <f>SUM('Step 3'!E140:AB140)</f>
        <v>5208</v>
      </c>
      <c r="F140" s="11">
        <f>SUM('Step 3'!F140:AC140)</f>
        <v>5138</v>
      </c>
      <c r="G140" s="8"/>
      <c r="H140" s="8"/>
      <c r="I140" s="8"/>
      <c r="J140" s="8"/>
      <c r="K140" s="8"/>
    </row>
    <row r="141" spans="1:11" x14ac:dyDescent="0.25">
      <c r="A141" t="s">
        <v>227</v>
      </c>
      <c r="B141" s="11">
        <f>SUM('Step 3'!B141:Y141)</f>
        <v>963</v>
      </c>
      <c r="C141" s="11">
        <f>SUM('Step 3'!C141:Z141)</f>
        <v>955</v>
      </c>
      <c r="D141" s="11">
        <f>SUM('Step 3'!D141:AA141)</f>
        <v>932</v>
      </c>
      <c r="E141" s="11">
        <f>SUM('Step 3'!E141:AB141)</f>
        <v>924</v>
      </c>
      <c r="F141" s="11">
        <f>SUM('Step 3'!F141:AC141)</f>
        <v>916</v>
      </c>
      <c r="G141" s="8"/>
      <c r="H141" s="8"/>
      <c r="I141" s="8"/>
      <c r="J141" s="8"/>
      <c r="K141" s="8"/>
    </row>
    <row r="142" spans="1:11" x14ac:dyDescent="0.25">
      <c r="A142" t="s">
        <v>228</v>
      </c>
      <c r="B142" s="11">
        <f>SUM('Step 3'!B142:Y142)</f>
        <v>1278</v>
      </c>
      <c r="C142" s="11">
        <f>SUM('Step 3'!C142:Z142)</f>
        <v>1258</v>
      </c>
      <c r="D142" s="11">
        <f>SUM('Step 3'!D142:AA142)</f>
        <v>1247</v>
      </c>
      <c r="E142" s="11">
        <f>SUM('Step 3'!E142:AB142)</f>
        <v>1233</v>
      </c>
      <c r="F142" s="11">
        <f>SUM('Step 3'!F142:AC142)</f>
        <v>1215</v>
      </c>
      <c r="G142" s="8"/>
      <c r="H142" s="8"/>
      <c r="I142" s="8"/>
      <c r="J142" s="8"/>
      <c r="K142" s="8"/>
    </row>
    <row r="143" spans="1:11" x14ac:dyDescent="0.25">
      <c r="A143" t="s">
        <v>229</v>
      </c>
      <c r="B143" s="11">
        <f>SUM('Step 3'!B143:Y143)</f>
        <v>450</v>
      </c>
      <c r="C143" s="11">
        <f>SUM('Step 3'!C143:Z143)</f>
        <v>456</v>
      </c>
      <c r="D143" s="11">
        <f>SUM('Step 3'!D143:AA143)</f>
        <v>462</v>
      </c>
      <c r="E143" s="11">
        <f>SUM('Step 3'!E143:AB143)</f>
        <v>462</v>
      </c>
      <c r="F143" s="11">
        <f>SUM('Step 3'!F143:AC143)</f>
        <v>459</v>
      </c>
      <c r="G143" s="8"/>
      <c r="H143" s="8"/>
      <c r="I143" s="8"/>
      <c r="J143" s="8"/>
      <c r="K143" s="8"/>
    </row>
    <row r="144" spans="1:11" x14ac:dyDescent="0.25">
      <c r="A144" t="s">
        <v>230</v>
      </c>
      <c r="B144" s="11">
        <f>SUM('Step 3'!B144:Y144)</f>
        <v>1919</v>
      </c>
      <c r="C144" s="11">
        <f>SUM('Step 3'!C144:Z144)</f>
        <v>1907</v>
      </c>
      <c r="D144" s="11">
        <f>SUM('Step 3'!D144:AA144)</f>
        <v>1893</v>
      </c>
      <c r="E144" s="11">
        <f>SUM('Step 3'!E144:AB144)</f>
        <v>1867</v>
      </c>
      <c r="F144" s="11">
        <f>SUM('Step 3'!F144:AC144)</f>
        <v>1834</v>
      </c>
      <c r="G144" s="8"/>
      <c r="H144" s="8"/>
      <c r="I144" s="8"/>
      <c r="J144" s="8"/>
      <c r="K144" s="8"/>
    </row>
    <row r="145" spans="1:11" x14ac:dyDescent="0.25">
      <c r="A145" t="s">
        <v>232</v>
      </c>
      <c r="B145" s="11">
        <f>SUM('Step 3'!B145:Y145)</f>
        <v>836</v>
      </c>
      <c r="C145" s="11">
        <f>SUM('Step 3'!C145:Z145)</f>
        <v>836</v>
      </c>
      <c r="D145" s="11">
        <f>SUM('Step 3'!D145:AA145)</f>
        <v>836</v>
      </c>
      <c r="E145" s="11">
        <f>SUM('Step 3'!E145:AB145)</f>
        <v>834</v>
      </c>
      <c r="F145" s="11">
        <f>SUM('Step 3'!F145:AC145)</f>
        <v>833</v>
      </c>
      <c r="G145" s="8"/>
      <c r="H145" s="8"/>
      <c r="I145" s="8"/>
      <c r="J145" s="8"/>
      <c r="K145" s="8"/>
    </row>
    <row r="146" spans="1:11" x14ac:dyDescent="0.25">
      <c r="A146" t="s">
        <v>235</v>
      </c>
      <c r="B146" s="11">
        <f>SUM('Step 3'!B146:Y146)</f>
        <v>24655</v>
      </c>
      <c r="C146" s="11">
        <f>SUM('Step 3'!C146:Z146)</f>
        <v>24306</v>
      </c>
      <c r="D146" s="11">
        <f>SUM('Step 3'!D146:AA146)</f>
        <v>23889</v>
      </c>
      <c r="E146" s="11">
        <f>SUM('Step 3'!E146:AB146)</f>
        <v>23457</v>
      </c>
      <c r="F146" s="11">
        <f>SUM('Step 3'!F146:AC146)</f>
        <v>23074</v>
      </c>
      <c r="G146" s="8"/>
      <c r="H146" s="8"/>
      <c r="I146" s="8"/>
      <c r="J146" s="8"/>
      <c r="K146" s="8"/>
    </row>
    <row r="147" spans="1:11" x14ac:dyDescent="0.25">
      <c r="A147" t="s">
        <v>234</v>
      </c>
      <c r="B147" s="11">
        <f>SUM('Step 3'!B147:Y147)</f>
        <v>6755</v>
      </c>
      <c r="C147" s="11">
        <f>SUM('Step 3'!C147:Z147)</f>
        <v>6648</v>
      </c>
      <c r="D147" s="11">
        <f>SUM('Step 3'!D147:AA147)</f>
        <v>6500</v>
      </c>
      <c r="E147" s="11">
        <f>SUM('Step 3'!E147:AB147)</f>
        <v>6352</v>
      </c>
      <c r="F147" s="11">
        <f>SUM('Step 3'!F147:AC147)</f>
        <v>6208</v>
      </c>
      <c r="G147" s="8"/>
      <c r="H147" s="8"/>
      <c r="I147" s="8"/>
      <c r="J147" s="8"/>
      <c r="K147" s="8"/>
    </row>
    <row r="148" spans="1:11" x14ac:dyDescent="0.25">
      <c r="A148" t="s">
        <v>236</v>
      </c>
      <c r="B148" s="11">
        <f>SUM('Step 3'!B148:Y148)</f>
        <v>1287</v>
      </c>
      <c r="C148" s="11">
        <f>SUM('Step 3'!C148:Z148)</f>
        <v>1277</v>
      </c>
      <c r="D148" s="11">
        <f>SUM('Step 3'!D148:AA148)</f>
        <v>1262</v>
      </c>
      <c r="E148" s="11">
        <f>SUM('Step 3'!E148:AB148)</f>
        <v>1252</v>
      </c>
      <c r="F148" s="11">
        <f>SUM('Step 3'!F148:AC148)</f>
        <v>1247</v>
      </c>
      <c r="G148" s="8"/>
      <c r="H148" s="8"/>
      <c r="I148" s="8"/>
      <c r="J148" s="8"/>
      <c r="K148" s="8"/>
    </row>
    <row r="149" spans="1:11" x14ac:dyDescent="0.25">
      <c r="A149" t="s">
        <v>237</v>
      </c>
      <c r="B149" s="11">
        <f>SUM('Step 3'!B149:Y149)</f>
        <v>16107</v>
      </c>
      <c r="C149" s="11">
        <f>SUM('Step 3'!C149:Z149)</f>
        <v>15880</v>
      </c>
      <c r="D149" s="11">
        <f>SUM('Step 3'!D149:AA149)</f>
        <v>15591</v>
      </c>
      <c r="E149" s="11">
        <f>SUM('Step 3'!E149:AB149)</f>
        <v>15287</v>
      </c>
      <c r="F149" s="11">
        <f>SUM('Step 3'!F149:AC149)</f>
        <v>15009</v>
      </c>
      <c r="G149" s="8"/>
      <c r="H149" s="8"/>
      <c r="I149" s="8"/>
      <c r="J149" s="8"/>
      <c r="K149" s="8"/>
    </row>
    <row r="150" spans="1:11" x14ac:dyDescent="0.25">
      <c r="A150" t="s">
        <v>238</v>
      </c>
      <c r="B150" s="11">
        <f>SUM('Step 3'!B150:Y150)</f>
        <v>410</v>
      </c>
      <c r="C150" s="11">
        <f>SUM('Step 3'!C150:Z150)</f>
        <v>400</v>
      </c>
      <c r="D150" s="11">
        <f>SUM('Step 3'!D150:AA150)</f>
        <v>391</v>
      </c>
      <c r="E150" s="11">
        <f>SUM('Step 3'!E150:AB150)</f>
        <v>378</v>
      </c>
      <c r="F150" s="11">
        <f>SUM('Step 3'!F150:AC150)</f>
        <v>362</v>
      </c>
      <c r="G150" s="8"/>
      <c r="H150" s="8"/>
      <c r="I150" s="8"/>
      <c r="J150" s="8"/>
      <c r="K150" s="8"/>
    </row>
    <row r="151" spans="1:11" x14ac:dyDescent="0.25">
      <c r="A151" t="s">
        <v>239</v>
      </c>
      <c r="B151" s="11">
        <f>SUM('Step 3'!B151:Y151)</f>
        <v>452</v>
      </c>
      <c r="C151" s="11">
        <f>SUM('Step 3'!C151:Z151)</f>
        <v>443</v>
      </c>
      <c r="D151" s="11">
        <f>SUM('Step 3'!D151:AA151)</f>
        <v>433</v>
      </c>
      <c r="E151" s="11">
        <f>SUM('Step 3'!E151:AB151)</f>
        <v>425</v>
      </c>
      <c r="F151" s="11">
        <f>SUM('Step 3'!F151:AC151)</f>
        <v>412</v>
      </c>
      <c r="G151" s="8"/>
      <c r="H151" s="8"/>
      <c r="I151" s="8"/>
      <c r="J151" s="8"/>
      <c r="K151" s="8"/>
    </row>
    <row r="152" spans="1:11" x14ac:dyDescent="0.25">
      <c r="A152" t="s">
        <v>242</v>
      </c>
      <c r="B152" s="11">
        <f>SUM('Step 3'!B152:Y152)</f>
        <v>1201</v>
      </c>
      <c r="C152" s="11">
        <f>SUM('Step 3'!C152:Z152)</f>
        <v>1206</v>
      </c>
      <c r="D152" s="11">
        <f>SUM('Step 3'!D152:AA152)</f>
        <v>1201</v>
      </c>
      <c r="E152" s="11">
        <f>SUM('Step 3'!E152:AB152)</f>
        <v>1183</v>
      </c>
      <c r="F152" s="11">
        <f>SUM('Step 3'!F152:AC152)</f>
        <v>1159</v>
      </c>
      <c r="G152" s="8"/>
      <c r="H152" s="8"/>
      <c r="I152" s="8"/>
      <c r="J152" s="8"/>
      <c r="K152" s="8"/>
    </row>
    <row r="153" spans="1:11" x14ac:dyDescent="0.25">
      <c r="A153" t="s">
        <v>243</v>
      </c>
      <c r="B153" s="11">
        <f>SUM('Step 3'!B153:Y153)</f>
        <v>489</v>
      </c>
      <c r="C153" s="11">
        <f>SUM('Step 3'!C153:Z153)</f>
        <v>468</v>
      </c>
      <c r="D153" s="11">
        <f>SUM('Step 3'!D153:AA153)</f>
        <v>457</v>
      </c>
      <c r="E153" s="11">
        <f>SUM('Step 3'!E153:AB153)</f>
        <v>442</v>
      </c>
      <c r="F153" s="11">
        <f>SUM('Step 3'!F153:AC153)</f>
        <v>432</v>
      </c>
      <c r="G153" s="8"/>
      <c r="H153" s="8"/>
      <c r="I153" s="8"/>
      <c r="J153" s="8"/>
      <c r="K153" s="8"/>
    </row>
    <row r="154" spans="1:11" x14ac:dyDescent="0.25">
      <c r="A154" t="s">
        <v>245</v>
      </c>
      <c r="B154" s="11">
        <f>SUM('Step 3'!B154:Y154)</f>
        <v>1741</v>
      </c>
      <c r="C154" s="11">
        <f>SUM('Step 3'!C154:Z154)</f>
        <v>1731</v>
      </c>
      <c r="D154" s="11">
        <f>SUM('Step 3'!D154:AA154)</f>
        <v>1705</v>
      </c>
      <c r="E154" s="11">
        <f>SUM('Step 3'!E154:AB154)</f>
        <v>1665</v>
      </c>
      <c r="F154" s="11">
        <f>SUM('Step 3'!F154:AC154)</f>
        <v>1617</v>
      </c>
      <c r="G154" s="8"/>
      <c r="H154" s="8"/>
      <c r="I154" s="8"/>
      <c r="J154" s="8"/>
      <c r="K154" s="8"/>
    </row>
    <row r="155" spans="1:11" x14ac:dyDescent="0.25">
      <c r="A155" t="s">
        <v>246</v>
      </c>
      <c r="B155" s="11">
        <f>SUM('Step 3'!B155:Y155)</f>
        <v>993</v>
      </c>
      <c r="C155" s="11">
        <f>SUM('Step 3'!C155:Z155)</f>
        <v>973</v>
      </c>
      <c r="D155" s="11">
        <f>SUM('Step 3'!D155:AA155)</f>
        <v>955</v>
      </c>
      <c r="E155" s="11">
        <f>SUM('Step 3'!E155:AB155)</f>
        <v>948</v>
      </c>
      <c r="F155" s="11">
        <f>SUM('Step 3'!F155:AC155)</f>
        <v>945</v>
      </c>
      <c r="G155" s="8"/>
      <c r="H155" s="8"/>
      <c r="I155" s="8"/>
      <c r="J155" s="8"/>
      <c r="K155" s="8"/>
    </row>
    <row r="156" spans="1:11" x14ac:dyDescent="0.25">
      <c r="A156" t="s">
        <v>247</v>
      </c>
      <c r="B156" s="11">
        <f>SUM('Step 3'!B156:Y156)</f>
        <v>514</v>
      </c>
      <c r="C156" s="11">
        <f>SUM('Step 3'!C156:Z156)</f>
        <v>503</v>
      </c>
      <c r="D156" s="11">
        <f>SUM('Step 3'!D156:AA156)</f>
        <v>485</v>
      </c>
      <c r="E156" s="11">
        <f>SUM('Step 3'!E156:AB156)</f>
        <v>470</v>
      </c>
      <c r="F156" s="11">
        <f>SUM('Step 3'!F156:AC156)</f>
        <v>457</v>
      </c>
      <c r="G156" s="8"/>
      <c r="H156" s="8"/>
      <c r="I156" s="8"/>
      <c r="J156" s="8"/>
      <c r="K156" s="8"/>
    </row>
    <row r="157" spans="1:11" x14ac:dyDescent="0.25">
      <c r="A157" t="s">
        <v>248</v>
      </c>
      <c r="B157" s="11">
        <f>SUM('Step 3'!B157:Y157)</f>
        <v>337</v>
      </c>
      <c r="C157" s="11">
        <f>SUM('Step 3'!C157:Z157)</f>
        <v>338</v>
      </c>
      <c r="D157" s="11">
        <f>SUM('Step 3'!D157:AA157)</f>
        <v>328</v>
      </c>
      <c r="E157" s="11">
        <f>SUM('Step 3'!E157:AB157)</f>
        <v>319</v>
      </c>
      <c r="F157" s="11">
        <f>SUM('Step 3'!F157:AC157)</f>
        <v>312</v>
      </c>
      <c r="G157" s="8"/>
      <c r="H157" s="8"/>
      <c r="I157" s="8"/>
      <c r="J157" s="8"/>
      <c r="K157" s="8"/>
    </row>
    <row r="158" spans="1:11" x14ac:dyDescent="0.25">
      <c r="A158" t="s">
        <v>249</v>
      </c>
      <c r="B158" s="11">
        <f>SUM('Step 3'!B158:Y158)</f>
        <v>5123</v>
      </c>
      <c r="C158" s="11">
        <f>SUM('Step 3'!C158:Z158)</f>
        <v>5042</v>
      </c>
      <c r="D158" s="11">
        <f>SUM('Step 3'!D158:AA158)</f>
        <v>4966</v>
      </c>
      <c r="E158" s="11">
        <f>SUM('Step 3'!E158:AB158)</f>
        <v>4886</v>
      </c>
      <c r="F158" s="11">
        <f>SUM('Step 3'!F158:AC158)</f>
        <v>4809</v>
      </c>
      <c r="G158" s="8"/>
      <c r="H158" s="8"/>
      <c r="I158" s="8"/>
      <c r="J158" s="8"/>
      <c r="K158" s="8"/>
    </row>
    <row r="159" spans="1:11" x14ac:dyDescent="0.25">
      <c r="A159" t="s">
        <v>250</v>
      </c>
      <c r="B159" s="11">
        <f>SUM('Step 3'!B159:Y159)</f>
        <v>612</v>
      </c>
      <c r="C159" s="11">
        <f>SUM('Step 3'!C159:Z159)</f>
        <v>594</v>
      </c>
      <c r="D159" s="11">
        <f>SUM('Step 3'!D159:AA159)</f>
        <v>586</v>
      </c>
      <c r="E159" s="11">
        <f>SUM('Step 3'!E159:AB159)</f>
        <v>573</v>
      </c>
      <c r="F159" s="11">
        <f>SUM('Step 3'!F159:AC159)</f>
        <v>561</v>
      </c>
      <c r="G159" s="8"/>
      <c r="H159" s="8"/>
      <c r="I159" s="8"/>
      <c r="J159" s="8"/>
      <c r="K159" s="8"/>
    </row>
    <row r="160" spans="1:11" x14ac:dyDescent="0.25">
      <c r="A160" t="s">
        <v>251</v>
      </c>
      <c r="B160" s="11">
        <f>SUM('Step 3'!B160:Y160)</f>
        <v>2980</v>
      </c>
      <c r="C160" s="11">
        <f>SUM('Step 3'!C160:Z160)</f>
        <v>2940</v>
      </c>
      <c r="D160" s="11">
        <f>SUM('Step 3'!D160:AA160)</f>
        <v>2891</v>
      </c>
      <c r="E160" s="11">
        <f>SUM('Step 3'!E160:AB160)</f>
        <v>2842</v>
      </c>
      <c r="F160" s="11">
        <f>SUM('Step 3'!F160:AC160)</f>
        <v>2798</v>
      </c>
      <c r="G160" s="8"/>
      <c r="H160" s="8"/>
      <c r="I160" s="8"/>
      <c r="J160" s="8"/>
      <c r="K160" s="8"/>
    </row>
    <row r="161" spans="1:11" x14ac:dyDescent="0.25">
      <c r="A161" t="s">
        <v>252</v>
      </c>
      <c r="B161" s="11">
        <f>SUM('Step 3'!B161:Y161)</f>
        <v>7190</v>
      </c>
      <c r="C161" s="11">
        <f>SUM('Step 3'!C161:Z161)</f>
        <v>7097</v>
      </c>
      <c r="D161" s="11">
        <f>SUM('Step 3'!D161:AA161)</f>
        <v>6999</v>
      </c>
      <c r="E161" s="11">
        <f>SUM('Step 3'!E161:AB161)</f>
        <v>6885</v>
      </c>
      <c r="F161" s="11">
        <f>SUM('Step 3'!F161:AC161)</f>
        <v>6756</v>
      </c>
      <c r="G161" s="8"/>
      <c r="H161" s="8"/>
      <c r="I161" s="8"/>
      <c r="J161" s="8"/>
      <c r="K161" s="8"/>
    </row>
    <row r="162" spans="1:11" x14ac:dyDescent="0.25">
      <c r="A162" t="s">
        <v>253</v>
      </c>
      <c r="B162" s="11">
        <f>SUM('Step 3'!B162:Y162)</f>
        <v>2904</v>
      </c>
      <c r="C162" s="11">
        <f>SUM('Step 3'!C162:Z162)</f>
        <v>2882</v>
      </c>
      <c r="D162" s="11">
        <f>SUM('Step 3'!D162:AA162)</f>
        <v>2846</v>
      </c>
      <c r="E162" s="11">
        <f>SUM('Step 3'!E162:AB162)</f>
        <v>2798</v>
      </c>
      <c r="F162" s="11">
        <f>SUM('Step 3'!F162:AC162)</f>
        <v>2745</v>
      </c>
      <c r="G162" s="8"/>
      <c r="H162" s="8"/>
      <c r="I162" s="8"/>
      <c r="J162" s="8"/>
      <c r="K162" s="8"/>
    </row>
    <row r="163" spans="1:11" x14ac:dyDescent="0.25">
      <c r="A163" t="s">
        <v>254</v>
      </c>
      <c r="B163" s="11">
        <f>SUM('Step 3'!B163:Y163)</f>
        <v>1801</v>
      </c>
      <c r="C163" s="11">
        <f>SUM('Step 3'!C163:Z163)</f>
        <v>1767</v>
      </c>
      <c r="D163" s="11">
        <f>SUM('Step 3'!D163:AA163)</f>
        <v>1727</v>
      </c>
      <c r="E163" s="11">
        <f>SUM('Step 3'!E163:AB163)</f>
        <v>1690</v>
      </c>
      <c r="F163" s="11">
        <f>SUM('Step 3'!F163:AC163)</f>
        <v>1647</v>
      </c>
      <c r="G163" s="8"/>
      <c r="H163" s="8"/>
      <c r="I163" s="8"/>
      <c r="J163" s="8"/>
      <c r="K163" s="8"/>
    </row>
    <row r="164" spans="1:11" x14ac:dyDescent="0.25">
      <c r="A164" t="s">
        <v>255</v>
      </c>
      <c r="B164" s="11">
        <f>SUM('Step 3'!B164:Y164)</f>
        <v>2861</v>
      </c>
      <c r="C164" s="11">
        <f>SUM('Step 3'!C164:Z164)</f>
        <v>2822</v>
      </c>
      <c r="D164" s="11">
        <f>SUM('Step 3'!D164:AA164)</f>
        <v>2755</v>
      </c>
      <c r="E164" s="11">
        <f>SUM('Step 3'!E164:AB164)</f>
        <v>2677</v>
      </c>
      <c r="F164" s="11">
        <f>SUM('Step 3'!F164:AC164)</f>
        <v>2612</v>
      </c>
      <c r="G164" s="8"/>
      <c r="H164" s="8"/>
      <c r="I164" s="8"/>
      <c r="J164" s="8"/>
      <c r="K164" s="8"/>
    </row>
    <row r="165" spans="1:11" x14ac:dyDescent="0.25">
      <c r="A165" t="s">
        <v>256</v>
      </c>
      <c r="B165" s="11">
        <f>SUM('Step 3'!B165:Y165)</f>
        <v>11396</v>
      </c>
      <c r="C165" s="11">
        <f>SUM('Step 3'!C165:Z165)</f>
        <v>11268</v>
      </c>
      <c r="D165" s="11">
        <f>SUM('Step 3'!D165:AA165)</f>
        <v>11079</v>
      </c>
      <c r="E165" s="11">
        <f>SUM('Step 3'!E165:AB165)</f>
        <v>10847</v>
      </c>
      <c r="F165" s="11">
        <f>SUM('Step 3'!F165:AC165)</f>
        <v>10630</v>
      </c>
      <c r="G165" s="8"/>
      <c r="H165" s="8"/>
      <c r="I165" s="8"/>
      <c r="J165" s="8"/>
      <c r="K165" s="8"/>
    </row>
    <row r="166" spans="1:11" x14ac:dyDescent="0.25">
      <c r="A166" t="s">
        <v>258</v>
      </c>
      <c r="B166" s="11">
        <f>SUM('Step 3'!B166:Y166)</f>
        <v>769</v>
      </c>
      <c r="C166" s="11">
        <f>SUM('Step 3'!C166:Z166)</f>
        <v>765</v>
      </c>
      <c r="D166" s="11">
        <f>SUM('Step 3'!D166:AA166)</f>
        <v>748</v>
      </c>
      <c r="E166" s="11">
        <f>SUM('Step 3'!E166:AB166)</f>
        <v>734</v>
      </c>
      <c r="F166" s="11">
        <f>SUM('Step 3'!F166:AC166)</f>
        <v>726</v>
      </c>
      <c r="G166" s="8"/>
      <c r="H166" s="8"/>
      <c r="I166" s="8"/>
      <c r="J166" s="8"/>
      <c r="K166" s="8"/>
    </row>
    <row r="167" spans="1:11" x14ac:dyDescent="0.25">
      <c r="A167" t="s">
        <v>260</v>
      </c>
      <c r="B167" s="11">
        <f>SUM('Step 3'!B167:Y167)</f>
        <v>1796</v>
      </c>
      <c r="C167" s="11">
        <f>SUM('Step 3'!C167:Z167)</f>
        <v>1792</v>
      </c>
      <c r="D167" s="11">
        <f>SUM('Step 3'!D167:AA167)</f>
        <v>1771</v>
      </c>
      <c r="E167" s="11">
        <f>SUM('Step 3'!E167:AB167)</f>
        <v>1751</v>
      </c>
      <c r="F167" s="11">
        <f>SUM('Step 3'!F167:AC167)</f>
        <v>1726</v>
      </c>
      <c r="G167" s="8"/>
      <c r="H167" s="8"/>
      <c r="I167" s="8"/>
      <c r="J167" s="8"/>
      <c r="K167" s="8"/>
    </row>
    <row r="168" spans="1:11" x14ac:dyDescent="0.25">
      <c r="A168" t="s">
        <v>261</v>
      </c>
      <c r="B168" s="11">
        <f>SUM('Step 3'!B168:Y168)</f>
        <v>279</v>
      </c>
      <c r="C168" s="11">
        <f>SUM('Step 3'!C168:Z168)</f>
        <v>276</v>
      </c>
      <c r="D168" s="11">
        <f>SUM('Step 3'!D168:AA168)</f>
        <v>272</v>
      </c>
      <c r="E168" s="11">
        <f>SUM('Step 3'!E168:AB168)</f>
        <v>271</v>
      </c>
      <c r="F168" s="11">
        <f>SUM('Step 3'!F168:AC168)</f>
        <v>262</v>
      </c>
      <c r="G168" s="8"/>
      <c r="H168" s="8"/>
      <c r="I168" s="8"/>
      <c r="J168" s="8"/>
      <c r="K168" s="8"/>
    </row>
    <row r="169" spans="1:11" x14ac:dyDescent="0.25">
      <c r="A169" t="s">
        <v>264</v>
      </c>
      <c r="B169" s="11">
        <f>SUM('Step 3'!B169:Y169)</f>
        <v>634</v>
      </c>
      <c r="C169" s="11">
        <f>SUM('Step 3'!C169:Z169)</f>
        <v>628</v>
      </c>
      <c r="D169" s="11">
        <f>SUM('Step 3'!D169:AA169)</f>
        <v>623</v>
      </c>
      <c r="E169" s="11">
        <f>SUM('Step 3'!E169:AB169)</f>
        <v>620</v>
      </c>
      <c r="F169" s="11">
        <f>SUM('Step 3'!F169:AC169)</f>
        <v>608</v>
      </c>
      <c r="G169" s="8"/>
      <c r="H169" s="8"/>
      <c r="I169" s="8"/>
      <c r="J169" s="8"/>
      <c r="K169" s="8"/>
    </row>
    <row r="170" spans="1:11" x14ac:dyDescent="0.25">
      <c r="A170" t="s">
        <v>265</v>
      </c>
      <c r="B170" s="11">
        <f>SUM('Step 3'!B170:Y170)</f>
        <v>2796</v>
      </c>
      <c r="C170" s="11">
        <f>SUM('Step 3'!C170:Z170)</f>
        <v>2743</v>
      </c>
      <c r="D170" s="11">
        <f>SUM('Step 3'!D170:AA170)</f>
        <v>2693</v>
      </c>
      <c r="E170" s="11">
        <f>SUM('Step 3'!E170:AB170)</f>
        <v>2643</v>
      </c>
      <c r="F170" s="11">
        <f>SUM('Step 3'!F170:AC170)</f>
        <v>2589</v>
      </c>
      <c r="G170" s="8"/>
      <c r="H170" s="8"/>
      <c r="I170" s="8"/>
      <c r="J170" s="8"/>
      <c r="K170" s="8"/>
    </row>
    <row r="171" spans="1:11" x14ac:dyDescent="0.25">
      <c r="A171" t="s">
        <v>266</v>
      </c>
      <c r="B171" s="11">
        <f>SUM('Step 3'!B171:Y171)</f>
        <v>634</v>
      </c>
      <c r="C171" s="11">
        <f>SUM('Step 3'!C171:Z171)</f>
        <v>618</v>
      </c>
      <c r="D171" s="11">
        <f>SUM('Step 3'!D171:AA171)</f>
        <v>610</v>
      </c>
      <c r="E171" s="11">
        <f>SUM('Step 3'!E171:AB171)</f>
        <v>598</v>
      </c>
      <c r="F171" s="11">
        <f>SUM('Step 3'!F171:AC171)</f>
        <v>592</v>
      </c>
      <c r="G171" s="8"/>
      <c r="H171" s="8"/>
      <c r="I171" s="8"/>
      <c r="J171" s="8"/>
      <c r="K171" s="8"/>
    </row>
    <row r="172" spans="1:11" x14ac:dyDescent="0.25">
      <c r="A172" t="s">
        <v>268</v>
      </c>
      <c r="B172" s="11">
        <f>SUM('Step 3'!B172:Y172)</f>
        <v>547</v>
      </c>
      <c r="C172" s="11">
        <f>SUM('Step 3'!C172:Z172)</f>
        <v>541</v>
      </c>
      <c r="D172" s="11">
        <f>SUM('Step 3'!D172:AA172)</f>
        <v>534</v>
      </c>
      <c r="E172" s="11">
        <f>SUM('Step 3'!E172:AB172)</f>
        <v>531</v>
      </c>
      <c r="F172" s="11">
        <f>SUM('Step 3'!F172:AC172)</f>
        <v>528</v>
      </c>
      <c r="G172" s="8"/>
      <c r="H172" s="8"/>
      <c r="I172" s="8"/>
      <c r="J172" s="8"/>
      <c r="K172" s="8"/>
    </row>
    <row r="173" spans="1:11" x14ac:dyDescent="0.25">
      <c r="A173" t="s">
        <v>269</v>
      </c>
      <c r="B173" s="11">
        <f>SUM('Step 3'!B173:Y173)</f>
        <v>414</v>
      </c>
      <c r="C173" s="11">
        <f>SUM('Step 3'!C173:Z173)</f>
        <v>412</v>
      </c>
      <c r="D173" s="11">
        <f>SUM('Step 3'!D173:AA173)</f>
        <v>407</v>
      </c>
      <c r="E173" s="11">
        <f>SUM('Step 3'!E173:AB173)</f>
        <v>394</v>
      </c>
      <c r="F173" s="11">
        <f>SUM('Step 3'!F173:AC173)</f>
        <v>393</v>
      </c>
      <c r="G173" s="8"/>
      <c r="H173" s="8"/>
      <c r="I173" s="8"/>
      <c r="J173" s="8"/>
      <c r="K173" s="8"/>
    </row>
    <row r="174" spans="1:11" x14ac:dyDescent="0.25">
      <c r="A174" t="s">
        <v>270</v>
      </c>
      <c r="B174" s="11">
        <f>SUM('Step 3'!B174:Y174)</f>
        <v>1150</v>
      </c>
      <c r="C174" s="11">
        <f>SUM('Step 3'!C174:Z174)</f>
        <v>1136</v>
      </c>
      <c r="D174" s="11">
        <f>SUM('Step 3'!D174:AA174)</f>
        <v>1113</v>
      </c>
      <c r="E174" s="11">
        <f>SUM('Step 3'!E174:AB174)</f>
        <v>1091</v>
      </c>
      <c r="F174" s="11">
        <f>SUM('Step 3'!F174:AC174)</f>
        <v>1067</v>
      </c>
      <c r="G174" s="8"/>
      <c r="H174" s="8"/>
      <c r="I174" s="8"/>
      <c r="J174" s="8"/>
      <c r="K174" s="8"/>
    </row>
    <row r="175" spans="1:11" x14ac:dyDescent="0.25">
      <c r="A175" t="s">
        <v>271</v>
      </c>
      <c r="B175" s="11">
        <f>SUM('Step 3'!B175:Y175)</f>
        <v>550</v>
      </c>
      <c r="C175" s="11">
        <f>SUM('Step 3'!C175:Z175)</f>
        <v>548</v>
      </c>
      <c r="D175" s="11">
        <f>SUM('Step 3'!D175:AA175)</f>
        <v>522</v>
      </c>
      <c r="E175" s="11">
        <f>SUM('Step 3'!E175:AB175)</f>
        <v>500</v>
      </c>
      <c r="F175" s="11">
        <f>SUM('Step 3'!F175:AC175)</f>
        <v>489</v>
      </c>
      <c r="G175" s="8"/>
      <c r="H175" s="8"/>
      <c r="I175" s="8"/>
      <c r="J175" s="8"/>
      <c r="K175" s="8"/>
    </row>
    <row r="176" spans="1:11" x14ac:dyDescent="0.25">
      <c r="A176" t="s">
        <v>272</v>
      </c>
      <c r="B176" s="11">
        <f>SUM('Step 3'!B176:Y176)</f>
        <v>829</v>
      </c>
      <c r="C176" s="11">
        <f>SUM('Step 3'!C176:Z176)</f>
        <v>822</v>
      </c>
      <c r="D176" s="11">
        <f>SUM('Step 3'!D176:AA176)</f>
        <v>813</v>
      </c>
      <c r="E176" s="11">
        <f>SUM('Step 3'!E176:AB176)</f>
        <v>806</v>
      </c>
      <c r="F176" s="11">
        <f>SUM('Step 3'!F176:AC176)</f>
        <v>790</v>
      </c>
      <c r="G176" s="8"/>
      <c r="H176" s="8"/>
      <c r="I176" s="8"/>
      <c r="J176" s="8"/>
      <c r="K176" s="8"/>
    </row>
    <row r="177" spans="1:11" x14ac:dyDescent="0.25">
      <c r="A177" t="s">
        <v>273</v>
      </c>
      <c r="B177" s="11">
        <f>SUM('Step 3'!B177:Y177)</f>
        <v>908</v>
      </c>
      <c r="C177" s="11">
        <f>SUM('Step 3'!C177:Z177)</f>
        <v>899</v>
      </c>
      <c r="D177" s="11">
        <f>SUM('Step 3'!D177:AA177)</f>
        <v>878</v>
      </c>
      <c r="E177" s="11">
        <f>SUM('Step 3'!E177:AB177)</f>
        <v>864</v>
      </c>
      <c r="F177" s="11">
        <f>SUM('Step 3'!F177:AC177)</f>
        <v>842</v>
      </c>
      <c r="G177" s="8"/>
      <c r="H177" s="8"/>
      <c r="I177" s="8"/>
      <c r="J177" s="8"/>
      <c r="K177" s="8"/>
    </row>
    <row r="178" spans="1:11" x14ac:dyDescent="0.25">
      <c r="A178" t="s">
        <v>17</v>
      </c>
      <c r="B178" s="11">
        <f>SUM('Step 3'!B178:Y178)</f>
        <v>234032</v>
      </c>
      <c r="C178" s="11">
        <f>SUM('Step 3'!C178:Z178)</f>
        <v>231016</v>
      </c>
      <c r="D178" s="11">
        <f>SUM('Step 3'!D178:AA178)</f>
        <v>227393</v>
      </c>
      <c r="E178" s="11">
        <f>SUM('Step 3'!E178:AB178)</f>
        <v>223361</v>
      </c>
      <c r="F178" s="11">
        <f>SUM('Step 3'!F178:AC178)</f>
        <v>219700</v>
      </c>
      <c r="G178" s="8"/>
      <c r="H178" s="8"/>
      <c r="I178" s="8"/>
      <c r="J178" s="8"/>
      <c r="K178" s="8"/>
    </row>
    <row r="179" spans="1:11" x14ac:dyDescent="0.25">
      <c r="A179" t="s">
        <v>274</v>
      </c>
      <c r="B179" s="11">
        <f>SUM('Step 3'!B179:Y179)</f>
        <v>813</v>
      </c>
      <c r="C179" s="11">
        <f>SUM('Step 3'!C179:Z179)</f>
        <v>815</v>
      </c>
      <c r="D179" s="11">
        <f>SUM('Step 3'!D179:AA179)</f>
        <v>820</v>
      </c>
      <c r="E179" s="11">
        <f>SUM('Step 3'!E179:AB179)</f>
        <v>809</v>
      </c>
      <c r="F179" s="11">
        <f>SUM('Step 3'!F179:AC179)</f>
        <v>812</v>
      </c>
      <c r="G179" s="8"/>
      <c r="H179" s="8"/>
      <c r="I179" s="8"/>
      <c r="J179" s="8"/>
      <c r="K179" s="8"/>
    </row>
    <row r="180" spans="1:11" x14ac:dyDescent="0.25">
      <c r="A180" t="s">
        <v>276</v>
      </c>
      <c r="B180" s="11">
        <f>SUM('Step 3'!B180:Y180)</f>
        <v>455</v>
      </c>
      <c r="C180" s="11">
        <f>SUM('Step 3'!C180:Z180)</f>
        <v>450</v>
      </c>
      <c r="D180" s="11">
        <f>SUM('Step 3'!D180:AA180)</f>
        <v>442</v>
      </c>
      <c r="E180" s="11">
        <f>SUM('Step 3'!E180:AB180)</f>
        <v>434</v>
      </c>
      <c r="F180" s="11">
        <f>SUM('Step 3'!F180:AC180)</f>
        <v>427</v>
      </c>
      <c r="G180" s="8"/>
      <c r="H180" s="8"/>
      <c r="I180" s="8"/>
      <c r="J180" s="8"/>
      <c r="K180" s="8"/>
    </row>
    <row r="181" spans="1:11" x14ac:dyDescent="0.25">
      <c r="A181" t="s">
        <v>277</v>
      </c>
      <c r="B181" s="11">
        <f>SUM('Step 3'!B181:Y181)</f>
        <v>793</v>
      </c>
      <c r="C181" s="11">
        <f>SUM('Step 3'!C181:Z181)</f>
        <v>792</v>
      </c>
      <c r="D181" s="11">
        <f>SUM('Step 3'!D181:AA181)</f>
        <v>780</v>
      </c>
      <c r="E181" s="11">
        <f>SUM('Step 3'!E181:AB181)</f>
        <v>751</v>
      </c>
      <c r="F181" s="11">
        <f>SUM('Step 3'!F181:AC181)</f>
        <v>742</v>
      </c>
      <c r="G181" s="8"/>
      <c r="H181" s="8"/>
      <c r="I181" s="8"/>
      <c r="J181" s="8"/>
      <c r="K181" s="8"/>
    </row>
    <row r="182" spans="1:11" x14ac:dyDescent="0.25">
      <c r="A182" t="s">
        <v>279</v>
      </c>
      <c r="B182" s="11">
        <f>SUM('Step 3'!B182:Y182)</f>
        <v>540</v>
      </c>
      <c r="C182" s="11">
        <f>SUM('Step 3'!C182:Z182)</f>
        <v>537</v>
      </c>
      <c r="D182" s="11">
        <f>SUM('Step 3'!D182:AA182)</f>
        <v>527</v>
      </c>
      <c r="E182" s="11">
        <f>SUM('Step 3'!E182:AB182)</f>
        <v>514</v>
      </c>
      <c r="F182" s="11">
        <f>SUM('Step 3'!F182:AC182)</f>
        <v>496</v>
      </c>
      <c r="G182" s="8"/>
      <c r="H182" s="8"/>
      <c r="I182" s="8"/>
      <c r="J182" s="8"/>
      <c r="K182" s="8"/>
    </row>
    <row r="183" spans="1:11" x14ac:dyDescent="0.25">
      <c r="A183" t="s">
        <v>281</v>
      </c>
      <c r="B183" s="11">
        <f>SUM('Step 3'!B183:Y183)</f>
        <v>22734</v>
      </c>
      <c r="C183" s="11">
        <f>SUM('Step 3'!C183:Z183)</f>
        <v>22438</v>
      </c>
      <c r="D183" s="11">
        <f>SUM('Step 3'!D183:AA183)</f>
        <v>22065</v>
      </c>
      <c r="E183" s="11">
        <f>SUM('Step 3'!E183:AB183)</f>
        <v>21704</v>
      </c>
      <c r="F183" s="11">
        <f>SUM('Step 3'!F183:AC183)</f>
        <v>21339</v>
      </c>
      <c r="G183" s="8"/>
      <c r="H183" s="8"/>
      <c r="I183" s="8"/>
      <c r="J183" s="8"/>
      <c r="K183" s="8"/>
    </row>
    <row r="184" spans="1:11" x14ac:dyDescent="0.25">
      <c r="A184" t="s">
        <v>282</v>
      </c>
      <c r="B184" s="11">
        <f>SUM('Step 3'!B184:Y184)</f>
        <v>499</v>
      </c>
      <c r="C184" s="11">
        <f>SUM('Step 3'!C184:Z184)</f>
        <v>506</v>
      </c>
      <c r="D184" s="11">
        <f>SUM('Step 3'!D184:AA184)</f>
        <v>504</v>
      </c>
      <c r="E184" s="11">
        <f>SUM('Step 3'!E184:AB184)</f>
        <v>507</v>
      </c>
      <c r="F184" s="11">
        <f>SUM('Step 3'!F184:AC184)</f>
        <v>512</v>
      </c>
      <c r="G184" s="8"/>
      <c r="H184" s="8"/>
      <c r="I184" s="8"/>
      <c r="J184" s="8"/>
      <c r="K184" s="8"/>
    </row>
    <row r="185" spans="1:11" x14ac:dyDescent="0.25">
      <c r="A185" t="s">
        <v>283</v>
      </c>
      <c r="B185" s="11">
        <f>SUM('Step 3'!B185:Y185)</f>
        <v>1988</v>
      </c>
      <c r="C185" s="11">
        <f>SUM('Step 3'!C185:Z185)</f>
        <v>1960</v>
      </c>
      <c r="D185" s="11">
        <f>SUM('Step 3'!D185:AA185)</f>
        <v>1928</v>
      </c>
      <c r="E185" s="11">
        <f>SUM('Step 3'!E185:AB185)</f>
        <v>1880</v>
      </c>
      <c r="F185" s="11">
        <f>SUM('Step 3'!F185:AC185)</f>
        <v>1825</v>
      </c>
      <c r="G185" s="8"/>
      <c r="H185" s="8"/>
      <c r="I185" s="8"/>
      <c r="J185" s="8"/>
      <c r="K185" s="8"/>
    </row>
    <row r="186" spans="1:11" x14ac:dyDescent="0.25">
      <c r="A186" t="s">
        <v>284</v>
      </c>
      <c r="B186" s="11">
        <f>SUM('Step 3'!B186:Y186)</f>
        <v>436</v>
      </c>
      <c r="C186" s="11">
        <f>SUM('Step 3'!C186:Z186)</f>
        <v>424</v>
      </c>
      <c r="D186" s="11">
        <f>SUM('Step 3'!D186:AA186)</f>
        <v>419</v>
      </c>
      <c r="E186" s="11">
        <f>SUM('Step 3'!E186:AB186)</f>
        <v>412</v>
      </c>
      <c r="F186" s="11">
        <f>SUM('Step 3'!F186:AC186)</f>
        <v>402</v>
      </c>
      <c r="G186" s="8"/>
      <c r="H186" s="8"/>
      <c r="I186" s="8"/>
      <c r="J186" s="8"/>
      <c r="K186" s="8"/>
    </row>
    <row r="187" spans="1:11" x14ac:dyDescent="0.25">
      <c r="A187" t="s">
        <v>286</v>
      </c>
      <c r="B187" s="11">
        <f>SUM('Step 3'!B187:Y187)</f>
        <v>748</v>
      </c>
      <c r="C187" s="11">
        <f>SUM('Step 3'!C187:Z187)</f>
        <v>727</v>
      </c>
      <c r="D187" s="11">
        <f>SUM('Step 3'!D187:AA187)</f>
        <v>706</v>
      </c>
      <c r="E187" s="11">
        <f>SUM('Step 3'!E187:AB187)</f>
        <v>688</v>
      </c>
      <c r="F187" s="11">
        <f>SUM('Step 3'!F187:AC187)</f>
        <v>677</v>
      </c>
      <c r="G187" s="8"/>
      <c r="H187" s="8"/>
      <c r="I187" s="8"/>
      <c r="J187" s="8"/>
      <c r="K187" s="8"/>
    </row>
    <row r="188" spans="1:11" x14ac:dyDescent="0.25">
      <c r="A188" t="s">
        <v>287</v>
      </c>
      <c r="B188" s="11">
        <f>SUM('Step 3'!B188:Y188)</f>
        <v>590</v>
      </c>
      <c r="C188" s="11">
        <f>SUM('Step 3'!C188:Z188)</f>
        <v>577</v>
      </c>
      <c r="D188" s="11">
        <f>SUM('Step 3'!D188:AA188)</f>
        <v>567</v>
      </c>
      <c r="E188" s="11">
        <f>SUM('Step 3'!E188:AB188)</f>
        <v>552</v>
      </c>
      <c r="F188" s="11">
        <f>SUM('Step 3'!F188:AC188)</f>
        <v>542</v>
      </c>
      <c r="G188" s="8"/>
      <c r="H188" s="8"/>
      <c r="I188" s="8"/>
      <c r="J188" s="8"/>
      <c r="K188" s="8"/>
    </row>
    <row r="189" spans="1:11" x14ac:dyDescent="0.25">
      <c r="A189" t="s">
        <v>288</v>
      </c>
      <c r="B189" s="11">
        <f>SUM('Step 3'!B189:Y189)</f>
        <v>904</v>
      </c>
      <c r="C189" s="11">
        <f>SUM('Step 3'!C189:Z189)</f>
        <v>880</v>
      </c>
      <c r="D189" s="11">
        <f>SUM('Step 3'!D189:AA189)</f>
        <v>863</v>
      </c>
      <c r="E189" s="11">
        <f>SUM('Step 3'!E189:AB189)</f>
        <v>848</v>
      </c>
      <c r="F189" s="11">
        <f>SUM('Step 3'!F189:AC189)</f>
        <v>831</v>
      </c>
      <c r="G189" s="8"/>
      <c r="H189" s="8"/>
      <c r="I189" s="8"/>
      <c r="J189" s="8"/>
      <c r="K189" s="8"/>
    </row>
    <row r="190" spans="1:11" x14ac:dyDescent="0.25">
      <c r="A190" t="s">
        <v>289</v>
      </c>
      <c r="B190" s="11">
        <f>SUM('Step 3'!B190:Y190)</f>
        <v>298</v>
      </c>
      <c r="C190" s="11">
        <f>SUM('Step 3'!C190:Z190)</f>
        <v>296</v>
      </c>
      <c r="D190" s="11">
        <f>SUM('Step 3'!D190:AA190)</f>
        <v>291</v>
      </c>
      <c r="E190" s="11">
        <f>SUM('Step 3'!E190:AB190)</f>
        <v>287</v>
      </c>
      <c r="F190" s="11">
        <f>SUM('Step 3'!F190:AC190)</f>
        <v>280</v>
      </c>
      <c r="G190" s="8"/>
      <c r="H190" s="8"/>
      <c r="I190" s="8"/>
      <c r="J190" s="8"/>
      <c r="K190" s="8"/>
    </row>
    <row r="191" spans="1:11" x14ac:dyDescent="0.25">
      <c r="A191" t="s">
        <v>291</v>
      </c>
      <c r="B191" s="11">
        <f>SUM('Step 3'!B191:Y191)</f>
        <v>546</v>
      </c>
      <c r="C191" s="11">
        <f>SUM('Step 3'!C191:Z191)</f>
        <v>538</v>
      </c>
      <c r="D191" s="11">
        <f>SUM('Step 3'!D191:AA191)</f>
        <v>533</v>
      </c>
      <c r="E191" s="11">
        <f>SUM('Step 3'!E191:AB191)</f>
        <v>521</v>
      </c>
      <c r="F191" s="11">
        <f>SUM('Step 3'!F191:AC191)</f>
        <v>516</v>
      </c>
      <c r="G191" s="8"/>
      <c r="H191" s="8"/>
      <c r="I191" s="8"/>
      <c r="J191" s="8"/>
      <c r="K191" s="8"/>
    </row>
    <row r="192" spans="1:11" x14ac:dyDescent="0.25">
      <c r="A192" t="s">
        <v>292</v>
      </c>
      <c r="B192" s="11">
        <f>SUM('Step 3'!B192:Y192)</f>
        <v>827</v>
      </c>
      <c r="C192" s="11">
        <f>SUM('Step 3'!C192:Z192)</f>
        <v>812</v>
      </c>
      <c r="D192" s="11">
        <f>SUM('Step 3'!D192:AA192)</f>
        <v>787</v>
      </c>
      <c r="E192" s="11">
        <f>SUM('Step 3'!E192:AB192)</f>
        <v>756</v>
      </c>
      <c r="F192" s="11">
        <f>SUM('Step 3'!F192:AC192)</f>
        <v>750</v>
      </c>
      <c r="G192" s="8"/>
      <c r="H192" s="8"/>
      <c r="I192" s="8"/>
      <c r="J192" s="8"/>
      <c r="K192" s="8"/>
    </row>
    <row r="193" spans="1:11" x14ac:dyDescent="0.25">
      <c r="A193" t="s">
        <v>295</v>
      </c>
      <c r="B193" s="11">
        <f>SUM('Step 3'!B193:Y193)</f>
        <v>372</v>
      </c>
      <c r="C193" s="11">
        <f>SUM('Step 3'!C193:Z193)</f>
        <v>369</v>
      </c>
      <c r="D193" s="11">
        <f>SUM('Step 3'!D193:AA193)</f>
        <v>368</v>
      </c>
      <c r="E193" s="11">
        <f>SUM('Step 3'!E193:AB193)</f>
        <v>364</v>
      </c>
      <c r="F193" s="11">
        <f>SUM('Step 3'!F193:AC193)</f>
        <v>360</v>
      </c>
      <c r="G193" s="8"/>
      <c r="H193" s="8"/>
      <c r="I193" s="8"/>
      <c r="J193" s="8"/>
      <c r="K193" s="8"/>
    </row>
    <row r="194" spans="1:11" x14ac:dyDescent="0.25">
      <c r="A194" t="s">
        <v>296</v>
      </c>
      <c r="B194" s="11">
        <f>SUM('Step 3'!B194:Y194)</f>
        <v>1724</v>
      </c>
      <c r="C194" s="11">
        <f>SUM('Step 3'!C194:Z194)</f>
        <v>1714</v>
      </c>
      <c r="D194" s="11">
        <f>SUM('Step 3'!D194:AA194)</f>
        <v>1686</v>
      </c>
      <c r="E194" s="11">
        <f>SUM('Step 3'!E194:AB194)</f>
        <v>1653</v>
      </c>
      <c r="F194" s="11">
        <f>SUM('Step 3'!F194:AC194)</f>
        <v>1634</v>
      </c>
      <c r="G194" s="8"/>
      <c r="H194" s="8"/>
      <c r="I194" s="8"/>
      <c r="J194" s="8"/>
      <c r="K194" s="8"/>
    </row>
    <row r="195" spans="1:11" x14ac:dyDescent="0.25">
      <c r="A195" t="s">
        <v>297</v>
      </c>
      <c r="B195" s="11">
        <f>SUM('Step 3'!B195:Y195)</f>
        <v>2610</v>
      </c>
      <c r="C195" s="11">
        <f>SUM('Step 3'!C195:Z195)</f>
        <v>2582</v>
      </c>
      <c r="D195" s="11">
        <f>SUM('Step 3'!D195:AA195)</f>
        <v>2559</v>
      </c>
      <c r="E195" s="11">
        <f>SUM('Step 3'!E195:AB195)</f>
        <v>2524</v>
      </c>
      <c r="F195" s="11">
        <f>SUM('Step 3'!F195:AC195)</f>
        <v>2503</v>
      </c>
      <c r="G195" s="8"/>
      <c r="H195" s="8"/>
      <c r="I195" s="8"/>
      <c r="J195" s="8"/>
      <c r="K195" s="8"/>
    </row>
    <row r="196" spans="1:11" x14ac:dyDescent="0.25">
      <c r="A196" t="s">
        <v>298</v>
      </c>
      <c r="B196" s="11">
        <f>SUM('Step 3'!B196:Y196)</f>
        <v>1052</v>
      </c>
      <c r="C196" s="11">
        <f>SUM('Step 3'!C196:Z196)</f>
        <v>1031</v>
      </c>
      <c r="D196" s="11">
        <f>SUM('Step 3'!D196:AA196)</f>
        <v>1018</v>
      </c>
      <c r="E196" s="11">
        <f>SUM('Step 3'!E196:AB196)</f>
        <v>1012</v>
      </c>
      <c r="F196" s="11">
        <f>SUM('Step 3'!F196:AC196)</f>
        <v>966</v>
      </c>
      <c r="G196" s="8"/>
      <c r="H196" s="8"/>
      <c r="I196" s="8"/>
      <c r="J196" s="8"/>
      <c r="K196" s="8"/>
    </row>
    <row r="197" spans="1:11" x14ac:dyDescent="0.25">
      <c r="A197" t="s">
        <v>299</v>
      </c>
      <c r="B197" s="11">
        <f>SUM('Step 3'!B197:Y197)</f>
        <v>16132</v>
      </c>
      <c r="C197" s="11">
        <f>SUM('Step 3'!C197:Z197)</f>
        <v>15969</v>
      </c>
      <c r="D197" s="11">
        <f>SUM('Step 3'!D197:AA197)</f>
        <v>15833</v>
      </c>
      <c r="E197" s="11">
        <f>SUM('Step 3'!E197:AB197)</f>
        <v>15590</v>
      </c>
      <c r="F197" s="11">
        <f>SUM('Step 3'!F197:AC197)</f>
        <v>15304</v>
      </c>
      <c r="G197" s="8"/>
      <c r="H197" s="8"/>
      <c r="I197" s="8"/>
      <c r="J197" s="8"/>
      <c r="K197" s="8"/>
    </row>
    <row r="198" spans="1:11" x14ac:dyDescent="0.25">
      <c r="A198" t="s">
        <v>301</v>
      </c>
      <c r="B198" s="11">
        <f>SUM('Step 3'!B198:Y198)</f>
        <v>17041</v>
      </c>
      <c r="C198" s="11">
        <f>SUM('Step 3'!C198:Z198)</f>
        <v>16831</v>
      </c>
      <c r="D198" s="11">
        <f>SUM('Step 3'!D198:AA198)</f>
        <v>16609</v>
      </c>
      <c r="E198" s="11">
        <f>SUM('Step 3'!E198:AB198)</f>
        <v>16335</v>
      </c>
      <c r="F198" s="11">
        <f>SUM('Step 3'!F198:AC198)</f>
        <v>16052</v>
      </c>
      <c r="G198" s="8"/>
      <c r="H198" s="8"/>
      <c r="I198" s="8"/>
      <c r="J198" s="8"/>
      <c r="K198" s="8"/>
    </row>
    <row r="199" spans="1:11" x14ac:dyDescent="0.25">
      <c r="A199" t="s">
        <v>302</v>
      </c>
      <c r="B199" s="11">
        <f>SUM('Step 3'!B199:Y199)</f>
        <v>912</v>
      </c>
      <c r="C199" s="11">
        <f>SUM('Step 3'!C199:Z199)</f>
        <v>900</v>
      </c>
      <c r="D199" s="11">
        <f>SUM('Step 3'!D199:AA199)</f>
        <v>892</v>
      </c>
      <c r="E199" s="11">
        <f>SUM('Step 3'!E199:AB199)</f>
        <v>878</v>
      </c>
      <c r="F199" s="11">
        <f>SUM('Step 3'!F199:AC199)</f>
        <v>858</v>
      </c>
      <c r="G199" s="8"/>
      <c r="H199" s="8"/>
      <c r="I199" s="8"/>
      <c r="J199" s="8"/>
      <c r="K199" s="8"/>
    </row>
    <row r="200" spans="1:11" x14ac:dyDescent="0.25">
      <c r="A200" t="s">
        <v>304</v>
      </c>
      <c r="B200" s="11">
        <f>SUM('Step 3'!B200:Y200)</f>
        <v>2754</v>
      </c>
      <c r="C200" s="11">
        <f>SUM('Step 3'!C200:Z200)</f>
        <v>2713</v>
      </c>
      <c r="D200" s="11">
        <f>SUM('Step 3'!D200:AA200)</f>
        <v>2691</v>
      </c>
      <c r="E200" s="11">
        <f>SUM('Step 3'!E200:AB200)</f>
        <v>2635</v>
      </c>
      <c r="F200" s="11">
        <f>SUM('Step 3'!F200:AC200)</f>
        <v>2599</v>
      </c>
      <c r="G200" s="8"/>
      <c r="H200" s="8"/>
      <c r="I200" s="8"/>
      <c r="J200" s="8"/>
      <c r="K200" s="8"/>
    </row>
    <row r="201" spans="1:11" x14ac:dyDescent="0.25">
      <c r="A201" t="s">
        <v>305</v>
      </c>
      <c r="B201" s="11">
        <f>SUM('Step 3'!B201:Y201)</f>
        <v>921</v>
      </c>
      <c r="C201" s="11">
        <f>SUM('Step 3'!C201:Z201)</f>
        <v>932</v>
      </c>
      <c r="D201" s="11">
        <f>SUM('Step 3'!D201:AA201)</f>
        <v>923</v>
      </c>
      <c r="E201" s="11">
        <f>SUM('Step 3'!E201:AB201)</f>
        <v>906</v>
      </c>
      <c r="F201" s="11">
        <f>SUM('Step 3'!F201:AC201)</f>
        <v>896</v>
      </c>
      <c r="G201" s="8"/>
      <c r="H201" s="8"/>
      <c r="I201" s="8"/>
      <c r="J201" s="8"/>
      <c r="K201" s="8"/>
    </row>
    <row r="202" spans="1:11" x14ac:dyDescent="0.25">
      <c r="A202" t="s">
        <v>307</v>
      </c>
      <c r="B202" s="11">
        <f>SUM('Step 3'!B202:Y202)</f>
        <v>826</v>
      </c>
      <c r="C202" s="11">
        <f>SUM('Step 3'!C202:Z202)</f>
        <v>817</v>
      </c>
      <c r="D202" s="11">
        <f>SUM('Step 3'!D202:AA202)</f>
        <v>802</v>
      </c>
      <c r="E202" s="11">
        <f>SUM('Step 3'!E202:AB202)</f>
        <v>781</v>
      </c>
      <c r="F202" s="11">
        <f>SUM('Step 3'!F202:AC202)</f>
        <v>760</v>
      </c>
      <c r="G202" s="8"/>
      <c r="H202" s="8"/>
      <c r="I202" s="8"/>
      <c r="J202" s="8"/>
      <c r="K202" s="8"/>
    </row>
    <row r="203" spans="1:11" x14ac:dyDescent="0.25">
      <c r="A203" t="s">
        <v>308</v>
      </c>
      <c r="B203" s="11">
        <f>SUM('Step 3'!B203:Y203)</f>
        <v>2865</v>
      </c>
      <c r="C203" s="11">
        <f>SUM('Step 3'!C203:Z203)</f>
        <v>2834</v>
      </c>
      <c r="D203" s="11">
        <f>SUM('Step 3'!D203:AA203)</f>
        <v>2799</v>
      </c>
      <c r="E203" s="11">
        <f>SUM('Step 3'!E203:AB203)</f>
        <v>2751</v>
      </c>
      <c r="F203" s="11">
        <f>SUM('Step 3'!F203:AC203)</f>
        <v>2708</v>
      </c>
      <c r="G203" s="8"/>
      <c r="H203" s="8"/>
      <c r="I203" s="8"/>
      <c r="J203" s="8"/>
      <c r="K203" s="8"/>
    </row>
    <row r="204" spans="1:11" x14ac:dyDescent="0.25">
      <c r="B204" s="8"/>
      <c r="C204" s="8"/>
      <c r="D204" s="8"/>
      <c r="E204" s="8"/>
      <c r="F204" s="8"/>
      <c r="G204" s="8"/>
      <c r="H204" s="8"/>
      <c r="I204" s="8"/>
      <c r="J204" s="8"/>
      <c r="K204" s="8"/>
    </row>
    <row r="205" spans="1:11" x14ac:dyDescent="0.25">
      <c r="B205" s="8"/>
      <c r="C205" s="8"/>
      <c r="D205" s="8"/>
      <c r="E205" s="8"/>
      <c r="F205" s="8"/>
      <c r="G205" s="8"/>
      <c r="H205" s="8"/>
      <c r="I205" s="8"/>
      <c r="J205" s="8"/>
      <c r="K205" s="8"/>
    </row>
    <row r="206" spans="1:11" x14ac:dyDescent="0.25">
      <c r="B206" s="8"/>
      <c r="C206" s="8"/>
      <c r="D206" s="8"/>
      <c r="E206" s="8"/>
      <c r="F206" s="8"/>
      <c r="G206" s="8"/>
      <c r="H206" s="8"/>
      <c r="I206" s="8"/>
      <c r="J206" s="8"/>
      <c r="K206" s="8"/>
    </row>
    <row r="207" spans="1:11" x14ac:dyDescent="0.25">
      <c r="B207" s="8"/>
      <c r="C207" s="8"/>
      <c r="D207" s="8"/>
      <c r="E207" s="8"/>
      <c r="F207" s="8"/>
      <c r="G207" s="8"/>
      <c r="H207" s="8"/>
      <c r="I207" s="8"/>
      <c r="J207" s="8"/>
      <c r="K207" s="8"/>
    </row>
    <row r="208" spans="1:11" x14ac:dyDescent="0.25">
      <c r="B208" s="8"/>
      <c r="C208" s="8"/>
      <c r="D208" s="8"/>
      <c r="E208" s="8"/>
      <c r="F208" s="8"/>
      <c r="G208" s="8"/>
      <c r="H208" s="8"/>
      <c r="I208" s="8"/>
      <c r="J208" s="8"/>
      <c r="K208" s="8"/>
    </row>
    <row r="209" spans="2:11" x14ac:dyDescent="0.25">
      <c r="B209" s="8"/>
      <c r="C209" s="8"/>
      <c r="D209" s="8"/>
      <c r="E209" s="8"/>
      <c r="F209" s="8"/>
      <c r="G209" s="8"/>
      <c r="H209" s="8"/>
      <c r="I209" s="8"/>
      <c r="J209" s="8"/>
      <c r="K209" s="8"/>
    </row>
    <row r="210" spans="2:11" x14ac:dyDescent="0.25">
      <c r="B210" s="8"/>
      <c r="C210" s="8"/>
      <c r="D210" s="8"/>
      <c r="E210" s="8"/>
      <c r="F210" s="8"/>
      <c r="G210" s="8"/>
      <c r="H210" s="8"/>
      <c r="I210" s="8"/>
      <c r="J210" s="8"/>
      <c r="K210" s="8"/>
    </row>
    <row r="211" spans="2:11" x14ac:dyDescent="0.25">
      <c r="B211" s="8"/>
      <c r="C211" s="8"/>
      <c r="D211" s="8"/>
      <c r="E211" s="8"/>
      <c r="F211" s="8"/>
      <c r="G211" s="8"/>
      <c r="H211" s="8"/>
      <c r="I211" s="8"/>
      <c r="J211" s="8"/>
      <c r="K211" s="8"/>
    </row>
    <row r="212" spans="2:11" x14ac:dyDescent="0.25">
      <c r="B212" s="8"/>
      <c r="C212" s="8"/>
      <c r="D212" s="8"/>
      <c r="E212" s="8"/>
      <c r="F212" s="8"/>
      <c r="G212" s="8"/>
      <c r="H212" s="8"/>
      <c r="I212" s="8"/>
      <c r="J212" s="8"/>
      <c r="K212" s="8"/>
    </row>
    <row r="213" spans="2:11" x14ac:dyDescent="0.25">
      <c r="B213" s="8"/>
      <c r="C213" s="8"/>
      <c r="D213" s="8"/>
      <c r="E213" s="8"/>
      <c r="F213" s="8"/>
      <c r="G213" s="8"/>
      <c r="H213" s="8"/>
      <c r="I213" s="8"/>
      <c r="J213" s="8"/>
      <c r="K213" s="8"/>
    </row>
    <row r="214" spans="2:11" x14ac:dyDescent="0.25">
      <c r="B214" s="8"/>
      <c r="C214" s="8"/>
      <c r="D214" s="8"/>
      <c r="E214" s="8"/>
      <c r="F214" s="8"/>
      <c r="G214" s="8"/>
      <c r="H214" s="8"/>
      <c r="I214" s="8"/>
      <c r="J214" s="8"/>
      <c r="K214" s="8"/>
    </row>
    <row r="215" spans="2:11" x14ac:dyDescent="0.25">
      <c r="B215" s="8"/>
      <c r="C215" s="8"/>
      <c r="D215" s="8"/>
      <c r="E215" s="8"/>
      <c r="F215" s="8"/>
      <c r="G215" s="8"/>
      <c r="H215" s="8"/>
      <c r="I215" s="8"/>
      <c r="J215" s="8"/>
      <c r="K215" s="8"/>
    </row>
    <row r="216" spans="2:11" x14ac:dyDescent="0.25">
      <c r="B216" s="8"/>
      <c r="C216" s="8"/>
      <c r="D216" s="8"/>
      <c r="E216" s="8"/>
      <c r="F216" s="8"/>
      <c r="G216" s="8"/>
      <c r="H216" s="8"/>
      <c r="I216" s="8"/>
      <c r="J216" s="8"/>
      <c r="K216" s="8"/>
    </row>
    <row r="217" spans="2:11" x14ac:dyDescent="0.25">
      <c r="B217" s="8"/>
      <c r="C217" s="8"/>
      <c r="D217" s="8"/>
      <c r="E217" s="8"/>
      <c r="F217" s="8"/>
      <c r="G217" s="8"/>
      <c r="H217" s="8"/>
      <c r="I217" s="8"/>
      <c r="J217" s="8"/>
      <c r="K217" s="8"/>
    </row>
    <row r="218" spans="2:11" x14ac:dyDescent="0.25">
      <c r="B218" s="8"/>
      <c r="C218" s="8"/>
      <c r="D218" s="8"/>
      <c r="E218" s="8"/>
      <c r="F218" s="8"/>
      <c r="G218" s="8"/>
      <c r="H218" s="8"/>
      <c r="I218" s="8"/>
      <c r="J218" s="8"/>
      <c r="K218" s="8"/>
    </row>
    <row r="219" spans="2:11" x14ac:dyDescent="0.25">
      <c r="B219" s="8"/>
      <c r="C219" s="8"/>
      <c r="D219" s="8"/>
      <c r="E219" s="8"/>
      <c r="F219" s="8"/>
      <c r="G219" s="8"/>
      <c r="H219" s="8"/>
      <c r="I219" s="8"/>
      <c r="J219" s="8"/>
      <c r="K219" s="8"/>
    </row>
    <row r="220" spans="2:11" x14ac:dyDescent="0.25">
      <c r="B220" s="8"/>
      <c r="C220" s="8"/>
      <c r="D220" s="8"/>
      <c r="E220" s="8"/>
      <c r="F220" s="8"/>
      <c r="G220" s="8"/>
      <c r="H220" s="8"/>
      <c r="I220" s="8"/>
      <c r="J220" s="8"/>
      <c r="K220" s="8"/>
    </row>
    <row r="221" spans="2:11" x14ac:dyDescent="0.25">
      <c r="B221" s="8"/>
      <c r="C221" s="8"/>
      <c r="D221" s="8"/>
      <c r="E221" s="8"/>
      <c r="F221" s="8"/>
      <c r="G221" s="8"/>
      <c r="H221" s="8"/>
      <c r="I221" s="8"/>
      <c r="J221" s="8"/>
      <c r="K221" s="8"/>
    </row>
    <row r="222" spans="2:11" x14ac:dyDescent="0.25">
      <c r="B222" s="8"/>
      <c r="C222" s="8"/>
      <c r="D222" s="8"/>
      <c r="E222" s="8"/>
      <c r="F222" s="8"/>
      <c r="G222" s="8"/>
      <c r="H222" s="8"/>
      <c r="I222" s="8"/>
      <c r="J222" s="8"/>
      <c r="K222" s="8"/>
    </row>
    <row r="223" spans="2:11" x14ac:dyDescent="0.25">
      <c r="B223" s="8"/>
      <c r="C223" s="8"/>
      <c r="D223" s="8"/>
      <c r="E223" s="8"/>
      <c r="F223" s="8"/>
      <c r="G223" s="8"/>
      <c r="H223" s="8"/>
      <c r="I223" s="8"/>
      <c r="J223" s="8"/>
      <c r="K223" s="8"/>
    </row>
    <row r="224" spans="2:11" x14ac:dyDescent="0.25">
      <c r="B224" s="8"/>
      <c r="C224" s="8"/>
      <c r="D224" s="8"/>
      <c r="E224" s="8"/>
      <c r="F224" s="8"/>
      <c r="G224" s="8"/>
      <c r="H224" s="8"/>
      <c r="I224" s="8"/>
      <c r="J224" s="8"/>
      <c r="K224" s="8"/>
    </row>
    <row r="225" spans="2:11" x14ac:dyDescent="0.25">
      <c r="B225" s="8"/>
      <c r="C225" s="8"/>
      <c r="D225" s="8"/>
      <c r="E225" s="8"/>
      <c r="F225" s="8"/>
      <c r="G225" s="8"/>
      <c r="H225" s="8"/>
      <c r="I225" s="8"/>
      <c r="J225" s="8"/>
      <c r="K225" s="8"/>
    </row>
    <row r="226" spans="2:11" x14ac:dyDescent="0.25">
      <c r="B226" s="8"/>
      <c r="C226" s="8"/>
      <c r="D226" s="8"/>
      <c r="E226" s="8"/>
      <c r="F226" s="8"/>
      <c r="G226" s="8"/>
      <c r="H226" s="8"/>
      <c r="I226" s="8"/>
      <c r="J226" s="8"/>
      <c r="K226" s="8"/>
    </row>
    <row r="227" spans="2:11" x14ac:dyDescent="0.25">
      <c r="B227" s="8"/>
      <c r="C227" s="8"/>
      <c r="D227" s="8"/>
      <c r="E227" s="8"/>
      <c r="F227" s="8"/>
      <c r="G227" s="8"/>
      <c r="H227" s="8"/>
      <c r="I227" s="8"/>
      <c r="J227" s="8"/>
      <c r="K227" s="8"/>
    </row>
    <row r="228" spans="2:11" x14ac:dyDescent="0.25">
      <c r="B228" s="8"/>
      <c r="C228" s="8"/>
      <c r="D228" s="8"/>
      <c r="E228" s="8"/>
      <c r="F228" s="8"/>
      <c r="G228" s="8"/>
      <c r="H228" s="8"/>
      <c r="I228" s="8"/>
      <c r="J228" s="8"/>
      <c r="K228" s="8"/>
    </row>
    <row r="229" spans="2:11" x14ac:dyDescent="0.25">
      <c r="B229" s="8"/>
      <c r="C229" s="8"/>
      <c r="D229" s="8"/>
      <c r="E229" s="8"/>
      <c r="F229" s="8"/>
      <c r="G229" s="8"/>
      <c r="H229" s="8"/>
      <c r="I229" s="8"/>
      <c r="J229" s="8"/>
      <c r="K229" s="8"/>
    </row>
    <row r="230" spans="2:11" x14ac:dyDescent="0.25">
      <c r="B230" s="8"/>
      <c r="C230" s="8"/>
      <c r="D230" s="8"/>
      <c r="E230" s="8"/>
      <c r="F230" s="8"/>
      <c r="G230" s="8"/>
      <c r="H230" s="8"/>
      <c r="I230" s="8"/>
      <c r="J230" s="8"/>
      <c r="K230" s="8"/>
    </row>
    <row r="231" spans="2:11" x14ac:dyDescent="0.25">
      <c r="B231" s="8"/>
      <c r="C231" s="8"/>
      <c r="D231" s="8"/>
      <c r="E231" s="8"/>
      <c r="F231" s="8"/>
      <c r="G231" s="8"/>
      <c r="H231" s="8"/>
      <c r="I231" s="8"/>
      <c r="J231" s="8"/>
      <c r="K231" s="8"/>
    </row>
    <row r="232" spans="2:11" x14ac:dyDescent="0.25">
      <c r="B232" s="8"/>
      <c r="C232" s="8"/>
      <c r="D232" s="8"/>
      <c r="E232" s="8"/>
      <c r="F232" s="8"/>
      <c r="G232" s="8"/>
      <c r="H232" s="8"/>
      <c r="I232" s="8"/>
      <c r="J232" s="8"/>
      <c r="K232" s="8"/>
    </row>
    <row r="233" spans="2:11" x14ac:dyDescent="0.25">
      <c r="B233" s="8"/>
      <c r="C233" s="8"/>
      <c r="D233" s="8"/>
      <c r="E233" s="8"/>
      <c r="F233" s="8"/>
      <c r="G233" s="8"/>
      <c r="H233" s="8"/>
      <c r="I233" s="8"/>
      <c r="J233" s="8"/>
      <c r="K233" s="8"/>
    </row>
    <row r="234" spans="2:11" x14ac:dyDescent="0.25">
      <c r="B234" s="8"/>
      <c r="C234" s="8"/>
      <c r="D234" s="8"/>
      <c r="E234" s="8"/>
      <c r="F234" s="8"/>
      <c r="G234" s="8"/>
      <c r="H234" s="8"/>
      <c r="I234" s="8"/>
      <c r="J234" s="8"/>
      <c r="K234" s="8"/>
    </row>
    <row r="235" spans="2:11" x14ac:dyDescent="0.25">
      <c r="B235" s="8"/>
      <c r="C235" s="8"/>
      <c r="D235" s="8"/>
      <c r="E235" s="8"/>
      <c r="F235" s="8"/>
      <c r="G235" s="8"/>
      <c r="H235" s="8"/>
      <c r="I235" s="8"/>
      <c r="J235" s="8"/>
      <c r="K235" s="8"/>
    </row>
    <row r="236" spans="2:11" x14ac:dyDescent="0.25">
      <c r="B236" s="8"/>
      <c r="C236" s="8"/>
      <c r="D236" s="8"/>
      <c r="E236" s="8"/>
      <c r="F236" s="8"/>
      <c r="G236" s="8"/>
      <c r="H236" s="8"/>
      <c r="I236" s="8"/>
      <c r="J236" s="8"/>
      <c r="K236" s="8"/>
    </row>
    <row r="237" spans="2:11" x14ac:dyDescent="0.25">
      <c r="B237" s="8"/>
      <c r="C237" s="8"/>
      <c r="D237" s="8"/>
      <c r="E237" s="8"/>
      <c r="F237" s="8"/>
      <c r="G237" s="8"/>
      <c r="H237" s="8"/>
      <c r="I237" s="8"/>
      <c r="J237" s="8"/>
      <c r="K237" s="8"/>
    </row>
    <row r="238" spans="2:11" x14ac:dyDescent="0.25">
      <c r="B238" s="8"/>
      <c r="C238" s="8"/>
      <c r="D238" s="8"/>
      <c r="E238" s="8"/>
      <c r="F238" s="8"/>
      <c r="G238" s="8"/>
      <c r="H238" s="8"/>
      <c r="I238" s="8"/>
      <c r="J238" s="8"/>
      <c r="K238" s="8"/>
    </row>
    <row r="239" spans="2:11" x14ac:dyDescent="0.25">
      <c r="B239" s="8"/>
      <c r="C239" s="8"/>
      <c r="D239" s="8"/>
      <c r="E239" s="8"/>
      <c r="F239" s="8"/>
      <c r="G239" s="8"/>
      <c r="H239" s="8"/>
      <c r="I239" s="8"/>
      <c r="J239" s="8"/>
      <c r="K239" s="8"/>
    </row>
    <row r="240" spans="2:11" x14ac:dyDescent="0.25">
      <c r="B240" s="8"/>
      <c r="C240" s="8"/>
      <c r="D240" s="8"/>
      <c r="E240" s="8"/>
      <c r="F240" s="8"/>
      <c r="G240" s="8"/>
      <c r="H240" s="8"/>
      <c r="I240" s="8"/>
      <c r="J240" s="8"/>
      <c r="K240" s="8"/>
    </row>
    <row r="241" spans="2:11" x14ac:dyDescent="0.25">
      <c r="B241" s="8"/>
      <c r="C241" s="8"/>
      <c r="D241" s="8"/>
      <c r="E241" s="8"/>
      <c r="F241" s="8"/>
      <c r="G241" s="8"/>
      <c r="H241" s="8"/>
      <c r="I241" s="8"/>
      <c r="J241" s="8"/>
      <c r="K241" s="8"/>
    </row>
    <row r="242" spans="2:11" x14ac:dyDescent="0.25">
      <c r="B242" s="8"/>
      <c r="C242" s="8"/>
      <c r="D242" s="8"/>
      <c r="E242" s="8"/>
      <c r="F242" s="8"/>
      <c r="G242" s="8"/>
      <c r="H242" s="8"/>
      <c r="I242" s="8"/>
      <c r="J242" s="8"/>
      <c r="K242" s="8"/>
    </row>
    <row r="243" spans="2:11" x14ac:dyDescent="0.25">
      <c r="B243" s="8"/>
      <c r="C243" s="8"/>
      <c r="D243" s="8"/>
      <c r="E243" s="8"/>
      <c r="F243" s="8"/>
      <c r="G243" s="8"/>
      <c r="H243" s="8"/>
      <c r="I243" s="8"/>
      <c r="J243" s="8"/>
      <c r="K243" s="8"/>
    </row>
    <row r="244" spans="2:11" x14ac:dyDescent="0.25">
      <c r="B244" s="8"/>
      <c r="C244" s="8"/>
      <c r="D244" s="8"/>
      <c r="E244" s="8"/>
      <c r="F244" s="8"/>
      <c r="G244" s="8"/>
      <c r="H244" s="8"/>
      <c r="I244" s="8"/>
      <c r="J244" s="8"/>
      <c r="K244" s="8"/>
    </row>
    <row r="245" spans="2:11" x14ac:dyDescent="0.25">
      <c r="B245" s="8"/>
      <c r="C245" s="8"/>
      <c r="D245" s="8"/>
      <c r="E245" s="8"/>
      <c r="F245" s="8"/>
      <c r="G245" s="8"/>
      <c r="H245" s="8"/>
      <c r="I245" s="8"/>
      <c r="J245" s="8"/>
      <c r="K245" s="8"/>
    </row>
    <row r="246" spans="2:11" x14ac:dyDescent="0.25">
      <c r="B246" s="8"/>
      <c r="C246" s="8"/>
      <c r="D246" s="8"/>
      <c r="E246" s="8"/>
      <c r="F246" s="8"/>
      <c r="G246" s="8"/>
      <c r="H246" s="8"/>
      <c r="I246" s="8"/>
      <c r="J246" s="8"/>
      <c r="K246" s="8"/>
    </row>
    <row r="247" spans="2:11" x14ac:dyDescent="0.25">
      <c r="B247" s="8"/>
      <c r="C247" s="8"/>
      <c r="D247" s="8"/>
      <c r="E247" s="8"/>
      <c r="F247" s="8"/>
      <c r="G247" s="8"/>
      <c r="H247" s="8"/>
      <c r="I247" s="8"/>
      <c r="J247" s="8"/>
      <c r="K247" s="8"/>
    </row>
    <row r="248" spans="2:11" x14ac:dyDescent="0.25">
      <c r="B248" s="8"/>
      <c r="C248" s="8"/>
      <c r="D248" s="8"/>
      <c r="E248" s="8"/>
      <c r="F248" s="8"/>
      <c r="G248" s="8"/>
      <c r="H248" s="8"/>
      <c r="I248" s="8"/>
      <c r="J248" s="8"/>
      <c r="K248" s="8"/>
    </row>
    <row r="249" spans="2:11" x14ac:dyDescent="0.25">
      <c r="B249" s="8"/>
      <c r="C249" s="8"/>
      <c r="D249" s="8"/>
      <c r="E249" s="8"/>
      <c r="F249" s="8"/>
      <c r="G249" s="8"/>
      <c r="H249" s="8"/>
      <c r="I249" s="8"/>
      <c r="J249" s="8"/>
      <c r="K249" s="8"/>
    </row>
    <row r="250" spans="2:11" x14ac:dyDescent="0.25">
      <c r="B250" s="8"/>
      <c r="C250" s="8"/>
      <c r="D250" s="8"/>
      <c r="E250" s="8"/>
      <c r="F250" s="8"/>
      <c r="G250" s="8"/>
      <c r="H250" s="8"/>
      <c r="I250" s="8"/>
      <c r="J250" s="8"/>
      <c r="K250" s="8"/>
    </row>
    <row r="251" spans="2:11" x14ac:dyDescent="0.25">
      <c r="B251" s="8"/>
      <c r="C251" s="8"/>
      <c r="D251" s="8"/>
      <c r="E251" s="8"/>
      <c r="F251" s="8"/>
      <c r="G251" s="8"/>
      <c r="H251" s="8"/>
      <c r="I251" s="8"/>
      <c r="J251" s="8"/>
      <c r="K251" s="8"/>
    </row>
    <row r="252" spans="2:11" x14ac:dyDescent="0.25">
      <c r="B252" s="8"/>
      <c r="C252" s="8"/>
      <c r="D252" s="8"/>
      <c r="E252" s="8"/>
      <c r="F252" s="8"/>
      <c r="G252" s="8"/>
      <c r="H252" s="8"/>
      <c r="I252" s="8"/>
      <c r="J252" s="8"/>
      <c r="K252" s="8"/>
    </row>
    <row r="253" spans="2:11" x14ac:dyDescent="0.25">
      <c r="B253" s="8"/>
      <c r="C253" s="8"/>
      <c r="D253" s="8"/>
      <c r="E253" s="8"/>
      <c r="F253" s="8"/>
      <c r="G253" s="8"/>
      <c r="H253" s="8"/>
      <c r="I253" s="8"/>
      <c r="J253" s="8"/>
      <c r="K253" s="8"/>
    </row>
    <row r="254" spans="2:11" x14ac:dyDescent="0.25">
      <c r="B254" s="8"/>
      <c r="C254" s="8"/>
      <c r="D254" s="8"/>
      <c r="E254" s="8"/>
      <c r="F254" s="8"/>
      <c r="G254" s="8"/>
      <c r="H254" s="8"/>
      <c r="I254" s="8"/>
      <c r="J254" s="8"/>
      <c r="K254" s="8"/>
    </row>
    <row r="255" spans="2:11" x14ac:dyDescent="0.25">
      <c r="B255" s="8"/>
      <c r="C255" s="8"/>
      <c r="D255" s="8"/>
      <c r="E255" s="8"/>
      <c r="F255" s="8"/>
      <c r="G255" s="8"/>
      <c r="H255" s="8"/>
      <c r="I255" s="8"/>
      <c r="J255" s="8"/>
      <c r="K255" s="8"/>
    </row>
    <row r="256" spans="2:11" x14ac:dyDescent="0.25">
      <c r="B256" s="8"/>
      <c r="C256" s="8"/>
      <c r="D256" s="8"/>
      <c r="E256" s="8"/>
      <c r="F256" s="8"/>
      <c r="G256" s="8"/>
      <c r="H256" s="8"/>
      <c r="I256" s="8"/>
      <c r="J256" s="8"/>
      <c r="K256" s="8"/>
    </row>
    <row r="257" spans="2:11" x14ac:dyDescent="0.25">
      <c r="B257" s="8"/>
      <c r="C257" s="8"/>
      <c r="D257" s="8"/>
      <c r="E257" s="8"/>
      <c r="F257" s="8"/>
      <c r="G257" s="8"/>
      <c r="H257" s="8"/>
      <c r="I257" s="8"/>
      <c r="J257" s="8"/>
      <c r="K257" s="8"/>
    </row>
    <row r="258" spans="2:11" x14ac:dyDescent="0.25">
      <c r="B258" s="8"/>
      <c r="C258" s="8"/>
      <c r="D258" s="8"/>
      <c r="E258" s="8"/>
      <c r="F258" s="8"/>
      <c r="G258" s="8"/>
      <c r="H258" s="8"/>
      <c r="I258" s="8"/>
      <c r="J258" s="8"/>
      <c r="K258" s="8"/>
    </row>
    <row r="259" spans="2:11" x14ac:dyDescent="0.25">
      <c r="B259" s="8"/>
      <c r="C259" s="8"/>
      <c r="D259" s="8"/>
      <c r="E259" s="8"/>
      <c r="F259" s="8"/>
      <c r="G259" s="8"/>
      <c r="H259" s="8"/>
      <c r="I259" s="8"/>
      <c r="J259" s="8"/>
      <c r="K259" s="8"/>
    </row>
    <row r="260" spans="2:11" x14ac:dyDescent="0.25">
      <c r="B260" s="8"/>
      <c r="C260" s="8"/>
      <c r="D260" s="8"/>
      <c r="E260" s="8"/>
      <c r="F260" s="8"/>
      <c r="G260" s="8"/>
      <c r="H260" s="8"/>
      <c r="I260" s="8"/>
      <c r="J260" s="8"/>
      <c r="K260" s="8"/>
    </row>
    <row r="261" spans="2:11" x14ac:dyDescent="0.25">
      <c r="B261" s="8"/>
      <c r="C261" s="8"/>
      <c r="D261" s="8"/>
      <c r="E261" s="8"/>
      <c r="F261" s="8"/>
      <c r="G261" s="8"/>
      <c r="H261" s="8"/>
      <c r="I261" s="8"/>
      <c r="J261" s="8"/>
      <c r="K261" s="8"/>
    </row>
    <row r="262" spans="2:11" x14ac:dyDescent="0.25">
      <c r="B262" s="8"/>
      <c r="C262" s="8"/>
      <c r="D262" s="8"/>
      <c r="E262" s="8"/>
      <c r="F262" s="8"/>
      <c r="G262" s="8"/>
      <c r="H262" s="8"/>
      <c r="I262" s="8"/>
      <c r="J262" s="8"/>
      <c r="K262" s="8"/>
    </row>
    <row r="263" spans="2:11" x14ac:dyDescent="0.25">
      <c r="B263" s="8"/>
      <c r="C263" s="8"/>
      <c r="D263" s="8"/>
      <c r="E263" s="8"/>
      <c r="F263" s="8"/>
      <c r="G263" s="8"/>
      <c r="H263" s="8"/>
      <c r="I263" s="8"/>
      <c r="J263" s="8"/>
      <c r="K263" s="8"/>
    </row>
    <row r="264" spans="2:11" x14ac:dyDescent="0.25">
      <c r="B264" s="8"/>
      <c r="C264" s="8"/>
      <c r="D264" s="8"/>
      <c r="E264" s="8"/>
      <c r="F264" s="8"/>
      <c r="G264" s="8"/>
      <c r="H264" s="8"/>
      <c r="I264" s="8"/>
      <c r="J264" s="8"/>
      <c r="K264" s="8"/>
    </row>
    <row r="265" spans="2:11" x14ac:dyDescent="0.25">
      <c r="B265" s="8"/>
      <c r="C265" s="8"/>
      <c r="D265" s="8"/>
      <c r="E265" s="8"/>
      <c r="F265" s="8"/>
      <c r="G265" s="8"/>
      <c r="H265" s="8"/>
      <c r="I265" s="8"/>
      <c r="J265" s="8"/>
      <c r="K265" s="8"/>
    </row>
    <row r="266" spans="2:11" x14ac:dyDescent="0.25">
      <c r="B266" s="8"/>
      <c r="C266" s="8"/>
      <c r="D266" s="8"/>
      <c r="E266" s="8"/>
      <c r="F266" s="8"/>
      <c r="G266" s="8"/>
      <c r="H266" s="8"/>
      <c r="I266" s="8"/>
      <c r="J266" s="8"/>
      <c r="K266" s="8"/>
    </row>
    <row r="267" spans="2:11" x14ac:dyDescent="0.25">
      <c r="B267" s="8"/>
      <c r="C267" s="8"/>
      <c r="D267" s="8"/>
      <c r="E267" s="8"/>
      <c r="F267" s="8"/>
      <c r="G267" s="8"/>
      <c r="H267" s="8"/>
      <c r="I267" s="8"/>
      <c r="J267" s="8"/>
      <c r="K267" s="8"/>
    </row>
    <row r="268" spans="2:11" x14ac:dyDescent="0.25">
      <c r="B268" s="8"/>
      <c r="C268" s="8"/>
      <c r="D268" s="8"/>
      <c r="E268" s="8"/>
      <c r="F268" s="8"/>
      <c r="G268" s="8"/>
      <c r="H268" s="8"/>
      <c r="I268" s="8"/>
      <c r="J268" s="8"/>
      <c r="K268" s="8"/>
    </row>
    <row r="269" spans="2:11" x14ac:dyDescent="0.25">
      <c r="B269" s="8"/>
      <c r="C269" s="8"/>
      <c r="D269" s="8"/>
      <c r="E269" s="8"/>
      <c r="F269" s="8"/>
      <c r="G269" s="8"/>
      <c r="H269" s="8"/>
      <c r="I269" s="8"/>
      <c r="J269" s="8"/>
      <c r="K269" s="8"/>
    </row>
    <row r="270" spans="2:11" x14ac:dyDescent="0.25">
      <c r="B270" s="8"/>
      <c r="C270" s="8"/>
      <c r="D270" s="8"/>
      <c r="E270" s="8"/>
      <c r="F270" s="8"/>
      <c r="G270" s="8"/>
      <c r="H270" s="8"/>
      <c r="I270" s="8"/>
      <c r="J270" s="8"/>
      <c r="K270" s="8"/>
    </row>
    <row r="271" spans="2:11" x14ac:dyDescent="0.25">
      <c r="B271" s="8"/>
      <c r="C271" s="8"/>
      <c r="D271" s="8"/>
      <c r="E271" s="8"/>
      <c r="F271" s="8"/>
      <c r="G271" s="8"/>
      <c r="H271" s="8"/>
      <c r="I271" s="8"/>
      <c r="J271" s="8"/>
      <c r="K271" s="8"/>
    </row>
    <row r="272" spans="2:11" x14ac:dyDescent="0.25">
      <c r="B272" s="8"/>
      <c r="C272" s="8"/>
      <c r="D272" s="8"/>
      <c r="E272" s="8"/>
      <c r="F272" s="8"/>
      <c r="G272" s="8"/>
      <c r="H272" s="8"/>
      <c r="I272" s="8"/>
      <c r="J272" s="8"/>
      <c r="K272" s="8"/>
    </row>
    <row r="273" spans="2:11" x14ac:dyDescent="0.25">
      <c r="B273" s="8"/>
      <c r="C273" s="8"/>
      <c r="D273" s="8"/>
      <c r="E273" s="8"/>
      <c r="F273" s="8"/>
      <c r="G273" s="8"/>
      <c r="H273" s="8"/>
      <c r="I273" s="8"/>
      <c r="J273" s="8"/>
      <c r="K273" s="8"/>
    </row>
    <row r="274" spans="2:11" x14ac:dyDescent="0.25">
      <c r="B274" s="8"/>
      <c r="C274" s="8"/>
      <c r="D274" s="8"/>
      <c r="E274" s="8"/>
      <c r="F274" s="8"/>
      <c r="G274" s="8"/>
      <c r="H274" s="8"/>
      <c r="I274" s="8"/>
      <c r="J274" s="8"/>
      <c r="K274" s="8"/>
    </row>
    <row r="275" spans="2:11" x14ac:dyDescent="0.25">
      <c r="B275" s="8"/>
      <c r="C275" s="8"/>
      <c r="D275" s="8"/>
      <c r="E275" s="8"/>
      <c r="F275" s="8"/>
      <c r="G275" s="8"/>
      <c r="H275" s="8"/>
      <c r="I275" s="8"/>
      <c r="J275" s="8"/>
      <c r="K275" s="8"/>
    </row>
    <row r="276" spans="2:11" x14ac:dyDescent="0.25">
      <c r="B276" s="8"/>
      <c r="C276" s="8"/>
      <c r="D276" s="8"/>
      <c r="E276" s="8"/>
      <c r="F276" s="8"/>
      <c r="G276" s="8"/>
      <c r="H276" s="8"/>
      <c r="I276" s="8"/>
      <c r="J276" s="8"/>
      <c r="K276" s="8"/>
    </row>
    <row r="277" spans="2:11" x14ac:dyDescent="0.25">
      <c r="B277" s="8"/>
      <c r="C277" s="8"/>
      <c r="D277" s="8"/>
      <c r="E277" s="8"/>
      <c r="F277" s="8"/>
      <c r="G277" s="8"/>
      <c r="H277" s="8"/>
      <c r="I277" s="8"/>
      <c r="J277" s="8"/>
      <c r="K277" s="8"/>
    </row>
    <row r="278" spans="2:11" x14ac:dyDescent="0.25">
      <c r="B278" s="8"/>
      <c r="C278" s="8"/>
      <c r="D278" s="8"/>
      <c r="E278" s="8"/>
      <c r="F278" s="8"/>
      <c r="G278" s="8"/>
      <c r="H278" s="8"/>
      <c r="I278" s="8"/>
      <c r="J278" s="8"/>
      <c r="K278" s="8"/>
    </row>
    <row r="279" spans="2:11" x14ac:dyDescent="0.25">
      <c r="B279" s="8"/>
      <c r="C279" s="8"/>
      <c r="D279" s="8"/>
      <c r="E279" s="8"/>
      <c r="F279" s="8"/>
      <c r="G279" s="8"/>
      <c r="H279" s="8"/>
      <c r="I279" s="8"/>
      <c r="J279" s="8"/>
      <c r="K279" s="8"/>
    </row>
    <row r="280" spans="2:11" x14ac:dyDescent="0.25">
      <c r="B280" s="8"/>
      <c r="C280" s="8"/>
      <c r="D280" s="8"/>
      <c r="E280" s="8"/>
      <c r="F280" s="8"/>
      <c r="G280" s="8"/>
      <c r="H280" s="8"/>
      <c r="I280" s="8"/>
      <c r="J280" s="8"/>
      <c r="K280" s="8"/>
    </row>
    <row r="281" spans="2:11" x14ac:dyDescent="0.25">
      <c r="B281" s="8"/>
      <c r="C281" s="8"/>
      <c r="D281" s="8"/>
      <c r="E281" s="8"/>
      <c r="F281" s="8"/>
      <c r="G281" s="8"/>
      <c r="H281" s="8"/>
      <c r="I281" s="8"/>
      <c r="J281" s="8"/>
      <c r="K281" s="8"/>
    </row>
    <row r="282" spans="2:11" x14ac:dyDescent="0.25">
      <c r="B282" s="8"/>
      <c r="C282" s="8"/>
      <c r="D282" s="8"/>
      <c r="E282" s="8"/>
      <c r="F282" s="8"/>
      <c r="G282" s="8"/>
      <c r="H282" s="8"/>
      <c r="I282" s="8"/>
      <c r="J282" s="8"/>
      <c r="K282" s="8"/>
    </row>
    <row r="283" spans="2:11" x14ac:dyDescent="0.25">
      <c r="B283" s="8"/>
      <c r="C283" s="8"/>
      <c r="D283" s="8"/>
      <c r="E283" s="8"/>
      <c r="F283" s="8"/>
      <c r="G283" s="8"/>
      <c r="H283" s="8"/>
      <c r="I283" s="8"/>
      <c r="J283" s="8"/>
      <c r="K283" s="8"/>
    </row>
    <row r="284" spans="2:11" x14ac:dyDescent="0.25">
      <c r="B284" s="8"/>
      <c r="C284" s="8"/>
      <c r="D284" s="8"/>
      <c r="E284" s="8"/>
      <c r="F284" s="8"/>
      <c r="G284" s="8"/>
      <c r="H284" s="8"/>
      <c r="I284" s="8"/>
      <c r="J284" s="8"/>
      <c r="K284" s="8"/>
    </row>
    <row r="285" spans="2:11" x14ac:dyDescent="0.25">
      <c r="B285" s="8"/>
      <c r="C285" s="8"/>
      <c r="D285" s="8"/>
      <c r="E285" s="8"/>
      <c r="F285" s="8"/>
      <c r="G285" s="8"/>
      <c r="H285" s="8"/>
      <c r="I285" s="8"/>
      <c r="J285" s="8"/>
      <c r="K285" s="8"/>
    </row>
    <row r="286" spans="2:11" x14ac:dyDescent="0.25">
      <c r="B286" s="8"/>
      <c r="C286" s="8"/>
      <c r="D286" s="8"/>
      <c r="E286" s="8"/>
      <c r="F286" s="8"/>
      <c r="G286" s="8"/>
      <c r="H286" s="8"/>
      <c r="I286" s="8"/>
      <c r="J286" s="8"/>
      <c r="K286" s="8"/>
    </row>
    <row r="287" spans="2:11" x14ac:dyDescent="0.25">
      <c r="B287" s="8"/>
      <c r="C287" s="8"/>
      <c r="D287" s="8"/>
      <c r="E287" s="8"/>
      <c r="F287" s="8"/>
      <c r="G287" s="8"/>
      <c r="H287" s="8"/>
      <c r="I287" s="8"/>
      <c r="J287" s="8"/>
      <c r="K287" s="8"/>
    </row>
  </sheetData>
  <hyperlinks>
    <hyperlink ref="A2" r:id="rId1" display="http://download.bls.gov/pub/time.series/la/" xr:uid="{00000000-0004-0000-0B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53AD55C03CA948AD2D039FA099CAD7" ma:contentTypeVersion="5867" ma:contentTypeDescription="Create a new document." ma:contentTypeScope="" ma:versionID="ef05ac1abf7bf72f186d1fa9f469c48e">
  <xsd:schema xmlns:xsd="http://www.w3.org/2001/XMLSchema" xmlns:xs="http://www.w3.org/2001/XMLSchema" xmlns:p="http://schemas.microsoft.com/office/2006/metadata/properties" xmlns:ns2="88fbab44-d010-4ea2-8ad5-628826bfd564" xmlns:ns3="d9b86647-4e7e-4caf-a91c-ffabccd68830" targetNamespace="http://schemas.microsoft.com/office/2006/metadata/properties" ma:root="true" ma:fieldsID="42f42d4aa4c2de1ede56dd4f3120c921" ns2:_="" ns3:_="">
    <xsd:import namespace="88fbab44-d010-4ea2-8ad5-628826bfd564"/>
    <xsd:import namespace="d9b86647-4e7e-4caf-a91c-ffabccd6883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fbab44-d010-4ea2-8ad5-628826bfd5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9b86647-4e7e-4caf-a91c-ffabccd6883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88fbab44-d010-4ea2-8ad5-628826bfd564">NNAFZP6TVDX3-1015829953-1304777</_dlc_DocId>
    <_dlc_DocIdUrl xmlns="88fbab44-d010-4ea2-8ad5-628826bfd564">
      <Url>https://365cbpp.sharepoint.com/sites/Archive/_layouts/15/DocIdRedir.aspx?ID=NNAFZP6TVDX3-1015829953-1304777</Url>
      <Description>NNAFZP6TVDX3-1015829953-1304777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39A47B-01B7-470E-A086-5D81641574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fbab44-d010-4ea2-8ad5-628826bfd564"/>
    <ds:schemaRef ds:uri="d9b86647-4e7e-4caf-a91c-ffabccd688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5AC635-8F48-429A-A07B-4B4EC8B916A3}">
  <ds:schemaRefs>
    <ds:schemaRef ds:uri="http://schemas.microsoft.com/office/2006/metadata/properties"/>
    <ds:schemaRef ds:uri="88fbab44-d010-4ea2-8ad5-628826bfd564"/>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d9b86647-4e7e-4caf-a91c-ffabccd68830"/>
    <ds:schemaRef ds:uri="http://www.w3.org/XML/1998/namespace"/>
    <ds:schemaRef ds:uri="http://purl.org/dc/dcmitype/"/>
  </ds:schemaRefs>
</ds:datastoreItem>
</file>

<file path=customXml/itemProps3.xml><?xml version="1.0" encoding="utf-8"?>
<ds:datastoreItem xmlns:ds="http://schemas.openxmlformats.org/officeDocument/2006/customXml" ds:itemID="{182390B0-5C79-4B88-9861-FAE76EE1DC36}">
  <ds:schemaRefs>
    <ds:schemaRef ds:uri="http://schemas.microsoft.com/sharepoint/v3/contenttype/forms"/>
  </ds:schemaRefs>
</ds:datastoreItem>
</file>

<file path=customXml/itemProps4.xml><?xml version="1.0" encoding="utf-8"?>
<ds:datastoreItem xmlns:ds="http://schemas.openxmlformats.org/officeDocument/2006/customXml" ds:itemID="{F40927CA-1E49-41D9-B7A2-0141AC622E3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Option Explaination for Brynne</vt:lpstr>
      <vt:lpstr>Option Explaination</vt:lpstr>
      <vt:lpstr>Summary </vt:lpstr>
      <vt:lpstr>Grouping 3</vt:lpstr>
      <vt:lpstr>Grouping 2</vt:lpstr>
      <vt:lpstr>Grouping 1</vt:lpstr>
      <vt:lpstr>National</vt:lpstr>
      <vt:lpstr>Step 1</vt:lpstr>
      <vt:lpstr>Step 2</vt:lpstr>
      <vt:lpstr>Step 3</vt:lpstr>
      <vt:lpstr>Step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2019-07-02T21:51:27Z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ContentTypeId">
    <vt:lpwstr>0x010100F753AD55C03CA948AD2D039FA099CAD7</vt:lpwstr>
  </property>
  <property fmtid="{D5CDD505-2E9C-101B-9397-08002B2CF9AE}" pid="4" name="_dlc_DocIdItemGuid">
    <vt:lpwstr>37609d53-381b-45f1-bd34-46d0359a894b</vt:lpwstr>
  </property>
</Properties>
</file>